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870" windowHeight="678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  <definedName name="_xlnm.Print_Area" localSheetId="0">Лист1!$A$1:$M$412</definedName>
  </definedNames>
  <calcPr calcId="125725"/>
</workbook>
</file>

<file path=xl/calcChain.xml><?xml version="1.0" encoding="utf-8"?>
<calcChain xmlns="http://schemas.openxmlformats.org/spreadsheetml/2006/main">
  <c r="L102" i="1"/>
  <c r="K55" l="1"/>
  <c r="G127"/>
  <c r="G124"/>
  <c r="I126"/>
  <c r="I125" s="1"/>
  <c r="L127"/>
  <c r="G121"/>
  <c r="I120"/>
  <c r="I119" s="1"/>
  <c r="L121"/>
  <c r="L106"/>
  <c r="G106"/>
  <c r="K105"/>
  <c r="K104" s="1"/>
  <c r="J105"/>
  <c r="J104" s="1"/>
  <c r="I105"/>
  <c r="I104" s="1"/>
  <c r="L104" l="1"/>
  <c r="L105"/>
  <c r="L124" l="1"/>
  <c r="J113"/>
  <c r="K113"/>
  <c r="I113"/>
  <c r="I117"/>
  <c r="I116" s="1"/>
  <c r="L115"/>
  <c r="L118"/>
  <c r="G115"/>
  <c r="G118"/>
  <c r="G114"/>
  <c r="L114"/>
  <c r="I111"/>
  <c r="L112"/>
  <c r="G112"/>
  <c r="L98"/>
  <c r="L99"/>
  <c r="L100"/>
  <c r="L101"/>
  <c r="G101"/>
  <c r="G100"/>
  <c r="G99"/>
  <c r="G98"/>
  <c r="J97"/>
  <c r="J96" s="1"/>
  <c r="I97"/>
  <c r="I96" s="1"/>
  <c r="L95"/>
  <c r="L94"/>
  <c r="G94"/>
  <c r="L93"/>
  <c r="G93"/>
  <c r="K92"/>
  <c r="J92"/>
  <c r="J91" s="1"/>
  <c r="I92"/>
  <c r="I91" s="1"/>
  <c r="K91"/>
  <c r="G85"/>
  <c r="L90"/>
  <c r="L89"/>
  <c r="G89"/>
  <c r="K88"/>
  <c r="J88"/>
  <c r="I88"/>
  <c r="L87"/>
  <c r="G87"/>
  <c r="L86"/>
  <c r="G86"/>
  <c r="L85"/>
  <c r="L84"/>
  <c r="G84"/>
  <c r="K83"/>
  <c r="J83"/>
  <c r="I83"/>
  <c r="L109"/>
  <c r="G109"/>
  <c r="L81"/>
  <c r="L80"/>
  <c r="G80"/>
  <c r="L79"/>
  <c r="G79"/>
  <c r="L78"/>
  <c r="G78"/>
  <c r="J77"/>
  <c r="I77"/>
  <c r="L76"/>
  <c r="G76"/>
  <c r="L75"/>
  <c r="G75"/>
  <c r="L74"/>
  <c r="G74"/>
  <c r="L73"/>
  <c r="G73"/>
  <c r="L72"/>
  <c r="G72"/>
  <c r="G71"/>
  <c r="L70"/>
  <c r="J66"/>
  <c r="I66"/>
  <c r="G70"/>
  <c r="L69"/>
  <c r="G69"/>
  <c r="L68"/>
  <c r="G68"/>
  <c r="L67"/>
  <c r="G67"/>
  <c r="L63"/>
  <c r="G63"/>
  <c r="J62"/>
  <c r="I62"/>
  <c r="L61"/>
  <c r="L60" s="1"/>
  <c r="L59" s="1"/>
  <c r="G61"/>
  <c r="J60"/>
  <c r="I60"/>
  <c r="I59" s="1"/>
  <c r="L58"/>
  <c r="L57"/>
  <c r="G57"/>
  <c r="L56"/>
  <c r="G56"/>
  <c r="J55"/>
  <c r="I55"/>
  <c r="L54"/>
  <c r="G54"/>
  <c r="L53"/>
  <c r="G53"/>
  <c r="G52"/>
  <c r="G51"/>
  <c r="G50"/>
  <c r="K49"/>
  <c r="K48" s="1"/>
  <c r="G49"/>
  <c r="J48"/>
  <c r="I48"/>
  <c r="J47" l="1"/>
  <c r="L88"/>
  <c r="I82"/>
  <c r="I47"/>
  <c r="K82"/>
  <c r="L92"/>
  <c r="I110"/>
  <c r="J82"/>
  <c r="L83"/>
  <c r="L91"/>
  <c r="L113"/>
  <c r="I65"/>
  <c r="J65"/>
  <c r="J59"/>
  <c r="L49"/>
  <c r="K97"/>
  <c r="K66"/>
  <c r="K77"/>
  <c r="L77" s="1"/>
  <c r="K62"/>
  <c r="L62" s="1"/>
  <c r="K60"/>
  <c r="L48"/>
  <c r="L55"/>
  <c r="L82" l="1"/>
  <c r="K47"/>
  <c r="K59"/>
  <c r="K96"/>
  <c r="L96" s="1"/>
  <c r="L97"/>
  <c r="K65"/>
  <c r="L65" s="1"/>
  <c r="L66"/>
  <c r="L47" l="1"/>
  <c r="L378"/>
  <c r="L379"/>
  <c r="L380"/>
  <c r="L381"/>
  <c r="L382"/>
  <c r="G379"/>
  <c r="G380"/>
  <c r="G381"/>
  <c r="G378"/>
  <c r="L372"/>
  <c r="L373"/>
  <c r="L374"/>
  <c r="L375"/>
  <c r="G374"/>
  <c r="G373"/>
  <c r="G372"/>
  <c r="L370"/>
  <c r="L371"/>
  <c r="G369"/>
  <c r="G370"/>
  <c r="G371"/>
  <c r="G368"/>
  <c r="L366"/>
  <c r="L368"/>
  <c r="L369"/>
  <c r="G366"/>
  <c r="L405" l="1"/>
  <c r="L406"/>
  <c r="L407"/>
  <c r="G406"/>
  <c r="G405"/>
  <c r="L402"/>
  <c r="G401"/>
  <c r="J400"/>
  <c r="I400"/>
  <c r="L399"/>
  <c r="G399"/>
  <c r="K398"/>
  <c r="J398"/>
  <c r="I398"/>
  <c r="L396"/>
  <c r="L395"/>
  <c r="G395"/>
  <c r="K394"/>
  <c r="J394"/>
  <c r="I394"/>
  <c r="L393"/>
  <c r="G393"/>
  <c r="K392"/>
  <c r="J392"/>
  <c r="I392"/>
  <c r="L390"/>
  <c r="L389"/>
  <c r="G389"/>
  <c r="K388"/>
  <c r="J388"/>
  <c r="I388"/>
  <c r="L387"/>
  <c r="G387"/>
  <c r="K386"/>
  <c r="J386"/>
  <c r="I386"/>
  <c r="L392" l="1"/>
  <c r="L388"/>
  <c r="K385"/>
  <c r="L398"/>
  <c r="J397"/>
  <c r="L394"/>
  <c r="I397"/>
  <c r="I391"/>
  <c r="J391"/>
  <c r="L386"/>
  <c r="I385"/>
  <c r="K400"/>
  <c r="L401"/>
  <c r="K391"/>
  <c r="J385"/>
  <c r="L385" l="1"/>
  <c r="L391"/>
  <c r="L400"/>
  <c r="K397"/>
  <c r="L397" l="1"/>
  <c r="L358"/>
  <c r="L359"/>
  <c r="L360"/>
  <c r="G360"/>
  <c r="G359"/>
  <c r="G358"/>
  <c r="L348"/>
  <c r="L349"/>
  <c r="L350"/>
  <c r="L351"/>
  <c r="L352"/>
  <c r="L353"/>
  <c r="G349"/>
  <c r="G350"/>
  <c r="G351"/>
  <c r="G352"/>
  <c r="G348" l="1"/>
  <c r="L301"/>
  <c r="L302"/>
  <c r="L303"/>
  <c r="L304"/>
  <c r="L305"/>
  <c r="L306"/>
  <c r="G302"/>
  <c r="G303"/>
  <c r="G304"/>
  <c r="G305"/>
  <c r="G301"/>
  <c r="L298" l="1"/>
  <c r="L296"/>
  <c r="L295"/>
  <c r="L293"/>
  <c r="G296"/>
  <c r="G297"/>
  <c r="G294"/>
  <c r="G295"/>
  <c r="G293"/>
  <c r="L288"/>
  <c r="L286"/>
  <c r="L287"/>
  <c r="G287"/>
  <c r="G286"/>
  <c r="L282"/>
  <c r="L279"/>
  <c r="L280"/>
  <c r="L281"/>
  <c r="G280"/>
  <c r="G281"/>
  <c r="G279"/>
  <c r="L221" l="1"/>
  <c r="L220"/>
  <c r="L218"/>
  <c r="L217"/>
  <c r="G218"/>
  <c r="G219"/>
  <c r="G220"/>
  <c r="G217"/>
  <c r="L213"/>
  <c r="L214"/>
  <c r="L215"/>
  <c r="L212"/>
  <c r="G213"/>
  <c r="G214"/>
  <c r="G215"/>
  <c r="G212"/>
  <c r="J183"/>
  <c r="K183"/>
  <c r="I183"/>
  <c r="L189"/>
  <c r="L184"/>
  <c r="L179"/>
  <c r="L182"/>
  <c r="L205"/>
  <c r="G204"/>
  <c r="G203"/>
  <c r="G202"/>
  <c r="L201"/>
  <c r="K198"/>
  <c r="G201"/>
  <c r="G200"/>
  <c r="L199"/>
  <c r="G199"/>
  <c r="J198"/>
  <c r="I198"/>
  <c r="L197"/>
  <c r="G197"/>
  <c r="K196"/>
  <c r="J196"/>
  <c r="I196"/>
  <c r="L193"/>
  <c r="G193"/>
  <c r="L192"/>
  <c r="G192"/>
  <c r="J191"/>
  <c r="J190" s="1"/>
  <c r="I191"/>
  <c r="I190" s="1"/>
  <c r="L188"/>
  <c r="L187"/>
  <c r="G187"/>
  <c r="L186"/>
  <c r="G186"/>
  <c r="L185"/>
  <c r="G185"/>
  <c r="G184"/>
  <c r="G182"/>
  <c r="K181"/>
  <c r="J181"/>
  <c r="I181"/>
  <c r="I195" l="1"/>
  <c r="I180"/>
  <c r="K195"/>
  <c r="J180"/>
  <c r="L196"/>
  <c r="J195"/>
  <c r="L195" s="1"/>
  <c r="L181"/>
  <c r="K180"/>
  <c r="L198"/>
  <c r="L200"/>
  <c r="K191"/>
  <c r="L183"/>
  <c r="K190" l="1"/>
  <c r="L190" s="1"/>
  <c r="L191"/>
  <c r="L180"/>
  <c r="J158" l="1"/>
  <c r="L178"/>
  <c r="L175"/>
  <c r="G175"/>
  <c r="G176"/>
  <c r="G177"/>
  <c r="L173"/>
  <c r="G173"/>
  <c r="G174"/>
  <c r="G172"/>
  <c r="L170"/>
  <c r="L171"/>
  <c r="L172"/>
  <c r="G171"/>
  <c r="G170"/>
  <c r="L161"/>
  <c r="L162"/>
  <c r="L163"/>
  <c r="L164"/>
  <c r="L165"/>
  <c r="L166"/>
  <c r="L167"/>
  <c r="L168"/>
  <c r="G167"/>
  <c r="G168"/>
  <c r="G162"/>
  <c r="G163"/>
  <c r="G164"/>
  <c r="G165"/>
  <c r="G166"/>
  <c r="G161"/>
  <c r="L160"/>
  <c r="G160"/>
  <c r="L43" l="1"/>
  <c r="L44"/>
  <c r="L45"/>
  <c r="J42"/>
  <c r="K42"/>
  <c r="I42"/>
  <c r="G44"/>
  <c r="G45"/>
  <c r="G43"/>
  <c r="J40"/>
  <c r="K40"/>
  <c r="I40"/>
  <c r="L41"/>
  <c r="G41"/>
  <c r="L40" l="1"/>
  <c r="I39"/>
  <c r="L42"/>
  <c r="I30"/>
  <c r="L37"/>
  <c r="G34"/>
  <c r="G35"/>
  <c r="G36"/>
  <c r="G37"/>
  <c r="L34"/>
  <c r="L31"/>
  <c r="G32"/>
  <c r="G33"/>
  <c r="G31"/>
  <c r="L29"/>
  <c r="G29"/>
  <c r="J333"/>
  <c r="K333"/>
  <c r="I333"/>
  <c r="K342"/>
  <c r="I342"/>
  <c r="G344"/>
  <c r="G343"/>
  <c r="K340"/>
  <c r="I340"/>
  <c r="L337"/>
  <c r="L338"/>
  <c r="L339"/>
  <c r="L341"/>
  <c r="L343"/>
  <c r="L344"/>
  <c r="G337"/>
  <c r="G338"/>
  <c r="G339"/>
  <c r="L335"/>
  <c r="L336"/>
  <c r="L334"/>
  <c r="G335"/>
  <c r="G336"/>
  <c r="G334"/>
  <c r="G341"/>
  <c r="J308"/>
  <c r="K308"/>
  <c r="I308"/>
  <c r="K315"/>
  <c r="L329"/>
  <c r="L330"/>
  <c r="G330"/>
  <c r="G329"/>
  <c r="L324"/>
  <c r="L325"/>
  <c r="L326"/>
  <c r="L327"/>
  <c r="G325"/>
  <c r="G324"/>
  <c r="L322"/>
  <c r="L321"/>
  <c r="G321"/>
  <c r="G322"/>
  <c r="L320"/>
  <c r="G320"/>
  <c r="L317"/>
  <c r="L318"/>
  <c r="L319"/>
  <c r="L316"/>
  <c r="G318"/>
  <c r="G319"/>
  <c r="G317"/>
  <c r="G316"/>
  <c r="L312"/>
  <c r="L310"/>
  <c r="L311"/>
  <c r="L309"/>
  <c r="G310"/>
  <c r="G311"/>
  <c r="G309"/>
  <c r="L208"/>
  <c r="L209"/>
  <c r="G208"/>
  <c r="L152"/>
  <c r="L153"/>
  <c r="L154"/>
  <c r="G153"/>
  <c r="G154"/>
  <c r="G152"/>
  <c r="G147"/>
  <c r="G148"/>
  <c r="L146"/>
  <c r="L147"/>
  <c r="L148"/>
  <c r="L149"/>
  <c r="G143"/>
  <c r="G144"/>
  <c r="G145"/>
  <c r="G146"/>
  <c r="G142"/>
  <c r="L138"/>
  <c r="L139"/>
  <c r="L140"/>
  <c r="L142"/>
  <c r="L143"/>
  <c r="L144"/>
  <c r="L145"/>
  <c r="L137"/>
  <c r="G140"/>
  <c r="G139"/>
  <c r="G138"/>
  <c r="G137"/>
  <c r="L132"/>
  <c r="L133"/>
  <c r="L131"/>
  <c r="G132"/>
  <c r="G133"/>
  <c r="G131"/>
  <c r="L20"/>
  <c r="L21"/>
  <c r="L22"/>
  <c r="L23"/>
  <c r="L24"/>
  <c r="L25"/>
  <c r="G24"/>
  <c r="G23"/>
  <c r="G22"/>
  <c r="G21"/>
  <c r="G20"/>
  <c r="J14"/>
  <c r="K14"/>
  <c r="L17"/>
  <c r="L18"/>
  <c r="G17"/>
  <c r="G18"/>
  <c r="L16"/>
  <c r="G16"/>
  <c r="L15"/>
  <c r="G15"/>
  <c r="L333" l="1"/>
  <c r="I332"/>
  <c r="I331" s="1"/>
  <c r="L14"/>
  <c r="L226"/>
  <c r="K272"/>
  <c r="K271" s="1"/>
  <c r="L273"/>
  <c r="G273"/>
  <c r="L270"/>
  <c r="L266"/>
  <c r="L269"/>
  <c r="G266"/>
  <c r="G267"/>
  <c r="G268"/>
  <c r="G269"/>
  <c r="L265"/>
  <c r="G265"/>
  <c r="L263"/>
  <c r="G263"/>
  <c r="L260"/>
  <c r="L259"/>
  <c r="G259"/>
  <c r="L257"/>
  <c r="G257" l="1"/>
  <c r="G254"/>
  <c r="G253"/>
  <c r="L254"/>
  <c r="L253"/>
  <c r="L252"/>
  <c r="G252"/>
  <c r="L256"/>
  <c r="G256"/>
  <c r="L255"/>
  <c r="G255"/>
  <c r="L249"/>
  <c r="L245"/>
  <c r="G246"/>
  <c r="G245"/>
  <c r="L248"/>
  <c r="G248"/>
  <c r="L247"/>
  <c r="G247"/>
  <c r="J238"/>
  <c r="K241"/>
  <c r="L241" s="1"/>
  <c r="K239"/>
  <c r="L239" s="1"/>
  <c r="G240"/>
  <c r="G239"/>
  <c r="G242"/>
  <c r="G241"/>
  <c r="K238" l="1"/>
  <c r="L243"/>
  <c r="G243"/>
  <c r="L236"/>
  <c r="L232"/>
  <c r="G234"/>
  <c r="G235"/>
  <c r="G233"/>
  <c r="G232" l="1"/>
  <c r="L230"/>
  <c r="G230"/>
  <c r="L227"/>
  <c r="G226"/>
  <c r="I108" l="1"/>
  <c r="I107" s="1"/>
  <c r="I46" s="1"/>
  <c r="K207" l="1"/>
  <c r="J404" l="1"/>
  <c r="J403" s="1"/>
  <c r="K404"/>
  <c r="I404"/>
  <c r="I403" s="1"/>
  <c r="I384"/>
  <c r="J384"/>
  <c r="J377"/>
  <c r="J376" s="1"/>
  <c r="K377"/>
  <c r="I377"/>
  <c r="I376" s="1"/>
  <c r="J365"/>
  <c r="K365"/>
  <c r="I365"/>
  <c r="J367"/>
  <c r="K367"/>
  <c r="I367"/>
  <c r="J383" l="1"/>
  <c r="K403"/>
  <c r="L404"/>
  <c r="I383"/>
  <c r="L365"/>
  <c r="K376"/>
  <c r="L376" s="1"/>
  <c r="L377"/>
  <c r="L367"/>
  <c r="M384"/>
  <c r="J364"/>
  <c r="L384"/>
  <c r="I364"/>
  <c r="K364"/>
  <c r="K384"/>
  <c r="J357"/>
  <c r="J356" s="1"/>
  <c r="J355" s="1"/>
  <c r="J354" s="1"/>
  <c r="K357"/>
  <c r="I357"/>
  <c r="I356" s="1"/>
  <c r="I355" s="1"/>
  <c r="I354" s="1"/>
  <c r="J347"/>
  <c r="J346" s="1"/>
  <c r="J345" s="1"/>
  <c r="K347"/>
  <c r="I347"/>
  <c r="I346" s="1"/>
  <c r="I345" s="1"/>
  <c r="J342"/>
  <c r="L342" s="1"/>
  <c r="J340"/>
  <c r="L340" s="1"/>
  <c r="J315"/>
  <c r="I315"/>
  <c r="J323"/>
  <c r="K323"/>
  <c r="I323"/>
  <c r="J328"/>
  <c r="K328"/>
  <c r="I328"/>
  <c r="K362" l="1"/>
  <c r="I363"/>
  <c r="I362"/>
  <c r="L403"/>
  <c r="K383"/>
  <c r="L383" s="1"/>
  <c r="J363"/>
  <c r="J362"/>
  <c r="K363"/>
  <c r="L364"/>
  <c r="L363" s="1"/>
  <c r="K314"/>
  <c r="K313" s="1"/>
  <c r="K356"/>
  <c r="L357"/>
  <c r="K346"/>
  <c r="L347"/>
  <c r="I314"/>
  <c r="I313" s="1"/>
  <c r="L315"/>
  <c r="J314"/>
  <c r="J313" s="1"/>
  <c r="L328"/>
  <c r="L323"/>
  <c r="J332"/>
  <c r="J331" s="1"/>
  <c r="K332"/>
  <c r="J307"/>
  <c r="I307"/>
  <c r="K111"/>
  <c r="K110" s="1"/>
  <c r="J111"/>
  <c r="J110" s="1"/>
  <c r="J300"/>
  <c r="J299" s="1"/>
  <c r="K300"/>
  <c r="I300"/>
  <c r="I299" s="1"/>
  <c r="J292"/>
  <c r="K292"/>
  <c r="K291" s="1"/>
  <c r="I292"/>
  <c r="I291" s="1"/>
  <c r="J169"/>
  <c r="K169"/>
  <c r="I169"/>
  <c r="J159"/>
  <c r="K159"/>
  <c r="I159"/>
  <c r="K126"/>
  <c r="J126"/>
  <c r="J125" s="1"/>
  <c r="K123"/>
  <c r="J123"/>
  <c r="J122" s="1"/>
  <c r="K120"/>
  <c r="J120"/>
  <c r="J119" s="1"/>
  <c r="K117"/>
  <c r="J117"/>
  <c r="J116" s="1"/>
  <c r="J108"/>
  <c r="J107" s="1"/>
  <c r="K108"/>
  <c r="K107" s="1"/>
  <c r="L108"/>
  <c r="L107" s="1"/>
  <c r="L103" s="1"/>
  <c r="J278"/>
  <c r="J277" s="1"/>
  <c r="K278"/>
  <c r="I278"/>
  <c r="I277" s="1"/>
  <c r="J285"/>
  <c r="J284" s="1"/>
  <c r="J283" s="1"/>
  <c r="K285"/>
  <c r="I285"/>
  <c r="I284" s="1"/>
  <c r="I283" s="1"/>
  <c r="J46" l="1"/>
  <c r="K119"/>
  <c r="L119" s="1"/>
  <c r="L120"/>
  <c r="K125"/>
  <c r="L125" s="1"/>
  <c r="L126"/>
  <c r="K122"/>
  <c r="L122" s="1"/>
  <c r="L123"/>
  <c r="L110"/>
  <c r="L111"/>
  <c r="K116"/>
  <c r="L116" s="1"/>
  <c r="L117"/>
  <c r="L362"/>
  <c r="L222"/>
  <c r="K299"/>
  <c r="L299" s="1"/>
  <c r="L300"/>
  <c r="I289"/>
  <c r="K277"/>
  <c r="K275" s="1"/>
  <c r="L278"/>
  <c r="I276"/>
  <c r="I275"/>
  <c r="K284"/>
  <c r="K283" s="1"/>
  <c r="L283" s="1"/>
  <c r="L285"/>
  <c r="J276"/>
  <c r="J275"/>
  <c r="L314"/>
  <c r="K355"/>
  <c r="L356"/>
  <c r="K345"/>
  <c r="L345" s="1"/>
  <c r="L346"/>
  <c r="J291"/>
  <c r="L292"/>
  <c r="L159"/>
  <c r="L169"/>
  <c r="K331"/>
  <c r="L331" s="1"/>
  <c r="L332"/>
  <c r="L313"/>
  <c r="K307"/>
  <c r="L307" s="1"/>
  <c r="L308"/>
  <c r="I158"/>
  <c r="J157"/>
  <c r="K158"/>
  <c r="I290"/>
  <c r="K46" l="1"/>
  <c r="L46" s="1"/>
  <c r="K290"/>
  <c r="L284"/>
  <c r="K276"/>
  <c r="L276" s="1"/>
  <c r="L277"/>
  <c r="K289"/>
  <c r="L291"/>
  <c r="J289"/>
  <c r="K354"/>
  <c r="L354" s="1"/>
  <c r="L355"/>
  <c r="J290"/>
  <c r="L275"/>
  <c r="L158"/>
  <c r="I157"/>
  <c r="K157"/>
  <c r="L157" s="1"/>
  <c r="J244"/>
  <c r="K244"/>
  <c r="I244"/>
  <c r="L290" l="1"/>
  <c r="L244"/>
  <c r="J272"/>
  <c r="I272"/>
  <c r="I271" s="1"/>
  <c r="J262"/>
  <c r="K262"/>
  <c r="I262"/>
  <c r="J264"/>
  <c r="I264"/>
  <c r="K267"/>
  <c r="J258"/>
  <c r="K258"/>
  <c r="I258"/>
  <c r="J251"/>
  <c r="K251"/>
  <c r="I251"/>
  <c r="K237"/>
  <c r="I238"/>
  <c r="I237" s="1"/>
  <c r="J229"/>
  <c r="K229"/>
  <c r="L229"/>
  <c r="I229"/>
  <c r="J231"/>
  <c r="I231"/>
  <c r="K233"/>
  <c r="K231" s="1"/>
  <c r="J225"/>
  <c r="J224" s="1"/>
  <c r="K225"/>
  <c r="I225"/>
  <c r="I224" s="1"/>
  <c r="J211"/>
  <c r="K211"/>
  <c r="I211"/>
  <c r="J216"/>
  <c r="K216"/>
  <c r="I216"/>
  <c r="J207"/>
  <c r="K206"/>
  <c r="I207"/>
  <c r="I206" s="1"/>
  <c r="J151"/>
  <c r="J150" s="1"/>
  <c r="K151"/>
  <c r="I151"/>
  <c r="I150" s="1"/>
  <c r="J130"/>
  <c r="J129" s="1"/>
  <c r="K130"/>
  <c r="I130"/>
  <c r="I129" s="1"/>
  <c r="J141"/>
  <c r="K141"/>
  <c r="I141"/>
  <c r="J136"/>
  <c r="K136"/>
  <c r="I136"/>
  <c r="J30"/>
  <c r="J28"/>
  <c r="K28"/>
  <c r="K39"/>
  <c r="J39"/>
  <c r="I28"/>
  <c r="K30"/>
  <c r="J19"/>
  <c r="K19"/>
  <c r="I19"/>
  <c r="I14"/>
  <c r="L211" l="1"/>
  <c r="I210"/>
  <c r="I156" s="1"/>
  <c r="L216"/>
  <c r="L289"/>
  <c r="L30"/>
  <c r="L28"/>
  <c r="L39"/>
  <c r="L262"/>
  <c r="L251"/>
  <c r="K150"/>
  <c r="L151"/>
  <c r="J271"/>
  <c r="L272"/>
  <c r="K129"/>
  <c r="L130"/>
  <c r="K264"/>
  <c r="K261" s="1"/>
  <c r="L267"/>
  <c r="L136"/>
  <c r="L258"/>
  <c r="J206"/>
  <c r="L207"/>
  <c r="K224"/>
  <c r="L225"/>
  <c r="L231"/>
  <c r="L141"/>
  <c r="L19"/>
  <c r="J237"/>
  <c r="L237" s="1"/>
  <c r="L238"/>
  <c r="I250"/>
  <c r="J250"/>
  <c r="K228"/>
  <c r="K27"/>
  <c r="I261"/>
  <c r="I228"/>
  <c r="K135"/>
  <c r="K250"/>
  <c r="J228"/>
  <c r="J261"/>
  <c r="I27"/>
  <c r="I26" s="1"/>
  <c r="K210"/>
  <c r="K156" s="1"/>
  <c r="I135"/>
  <c r="I128" s="1"/>
  <c r="J135"/>
  <c r="J128" s="1"/>
  <c r="J210"/>
  <c r="K13"/>
  <c r="J27"/>
  <c r="J26" s="1"/>
  <c r="I13"/>
  <c r="I12" s="1"/>
  <c r="J13"/>
  <c r="J12" s="1"/>
  <c r="J223" l="1"/>
  <c r="I223"/>
  <c r="L224"/>
  <c r="K223"/>
  <c r="K128"/>
  <c r="L206"/>
  <c r="J156"/>
  <c r="L210"/>
  <c r="L264"/>
  <c r="L250"/>
  <c r="L129"/>
  <c r="L150"/>
  <c r="L228"/>
  <c r="K26"/>
  <c r="L27"/>
  <c r="L271"/>
  <c r="L135"/>
  <c r="K12"/>
  <c r="L12" s="1"/>
  <c r="L13"/>
  <c r="L261"/>
  <c r="I11"/>
  <c r="J11"/>
  <c r="I10" l="1"/>
  <c r="L156"/>
  <c r="J10"/>
  <c r="L26"/>
  <c r="L128"/>
  <c r="K11"/>
  <c r="L11" l="1"/>
  <c r="K10"/>
  <c r="L10" s="1"/>
  <c r="L223"/>
</calcChain>
</file>

<file path=xl/sharedStrings.xml><?xml version="1.0" encoding="utf-8"?>
<sst xmlns="http://schemas.openxmlformats.org/spreadsheetml/2006/main" count="714" uniqueCount="440">
  <si>
    <t>Наименование ГРБС</t>
  </si>
  <si>
    <t xml:space="preserve">Выполнение показателей объема государственных услуг (работ) </t>
  </si>
  <si>
    <t>Наименование государственных услуг (работ), оказываемых (выполняемых) областными государственными учреждениями, подведомственными ГРБС</t>
  </si>
  <si>
    <t xml:space="preserve">Департамент здравоохранения Томской области
</t>
  </si>
  <si>
    <t xml:space="preserve">Департамент по молодежной политике, физической культуре и спорту Томской области
</t>
  </si>
  <si>
    <t xml:space="preserve">Департамент по управлению государственной собственностью Томской области
</t>
  </si>
  <si>
    <t>Администрация Томской области</t>
  </si>
  <si>
    <t>Государственная программа "Развитие здравоохранения в Томской области", ВСЕГО:</t>
  </si>
  <si>
    <t>Государственная программа "Развитие молодежной политики, физической культуры и спорта в Томской области", ВСЕГО:</t>
  </si>
  <si>
    <t>Государственная программа "Развитие образования в Томской области", ВСЕГО:</t>
  </si>
  <si>
    <t>Государственная программа "Развитие культуры и туризма в Томской области", ВСЕГО:</t>
  </si>
  <si>
    <t>Государственная программа "Социальная поддержка населения Томской области", ВСЕГО:</t>
  </si>
  <si>
    <t>Государственная программа "Развитие информационного общества в Томской области", ВСЕГО:</t>
  </si>
  <si>
    <t>Государственная программа "Эффективное управление государственным имуществом Томской области", ВСЕГО:</t>
  </si>
  <si>
    <t>Государственная программа "Повышение эффективности регионального и муниципального управления", ВСЕГО:</t>
  </si>
  <si>
    <t xml:space="preserve">Департамент по социально-экономическому развитию села Томской области
</t>
  </si>
  <si>
    <t>Пропаганда физической культуры, спорта и здорового образа жизни</t>
  </si>
  <si>
    <t>Спортивная подготовка по олимпийским видам спорта</t>
  </si>
  <si>
    <t>Спортивная подготовка по спорту глухих</t>
  </si>
  <si>
    <t>Спортивная подготовка по неолимпийским видам спорта</t>
  </si>
  <si>
    <t>Организация и обеспечение подготовки спортивного резерва</t>
  </si>
  <si>
    <t>Подпрограмма "Совершенствование системы государственного управления и повышение качества и доступности предоставления государственных и муниципальных услуг с использованием информационно-коммуникационных технологий", ВСЕГО</t>
  </si>
  <si>
    <t>Подпрограмма "Развитие местного самоуправления и муниципальной службы в Томской области", ВСЕГО</t>
  </si>
  <si>
    <t>Реализация дополнительных профессиональных программ повышения квалификации</t>
  </si>
  <si>
    <t xml:space="preserve">Департамент по вопросам семьи и детей Томской области
</t>
  </si>
  <si>
    <t>Предоставление социального обслуживания в 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</si>
  <si>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 xml:space="preserve">Департамент социальной защиты населения Томской области
</t>
  </si>
  <si>
    <t>Подпрограмма  "Развитие дошкольного, общего и дополнительного образования в Томской области", ВСЕГО</t>
  </si>
  <si>
    <t>Реализация основных общеобразовательных программ дошкольного образования</t>
  </si>
  <si>
    <t>Присмотр и уход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</si>
  <si>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</si>
  <si>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</si>
  <si>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Содержание детей</t>
  </si>
  <si>
    <t>Психолого-медико-педагогическое обследование детей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</si>
  <si>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</si>
  <si>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Библиотечное, библиографическое и информационное обслуживание пользователей библиотеки</t>
  </si>
  <si>
    <t>Показ (организация показа) спектаклей (театральных постановок)</t>
  </si>
  <si>
    <t>Осуществление реставрации и консервации музейных предметов, музейных коллекций</t>
  </si>
  <si>
    <t xml:space="preserve">Департамент охотничьего и рыбного хозяйства Томской области
</t>
  </si>
  <si>
    <t>Департамент природных ресурсов и охраны окружающей среды Томской области</t>
  </si>
  <si>
    <t>Подпрограмма "Регулирование качества окружающей среды на территории Томской области", ВСЕГО</t>
  </si>
  <si>
    <t>Тушение лесных пожаров</t>
  </si>
  <si>
    <t>Департамент лесного хозяйства Томской области</t>
  </si>
  <si>
    <t>Департамент профессионального образования Томской области</t>
  </si>
  <si>
    <t>Специализированная медицинская помощь (за исключением высокотехнологичной медицинской помощи), включенная в базовую программу обязательного медицинского страхования</t>
  </si>
  <si>
    <t>Скорая, в том числе скорая специализированная,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</t>
  </si>
  <si>
    <t>Медицинское освидетельствование на состояние опьянения (алкогольного, наркотического или иного токсического)</t>
  </si>
  <si>
    <t>Паллиативная медицинская помощь</t>
  </si>
  <si>
    <t>Реализация основных профессиональных образовательных программ профессионального обучения - программ профессиональной подготовки по профессиям рабочих, должностям служащих</t>
  </si>
  <si>
    <t>Скорая, в том числе скорая специализированная, медицинская помощь (включая медицинскую эвакуацию), включенная в базовую программу обязательного медицинского страхования, а также оказание медицинской помощи при чрезвычайных ситуациях</t>
  </si>
  <si>
    <t>Высокотехнологичная медицинская помощь, не включенная в базовую программу обязательного медицинского страхования</t>
  </si>
  <si>
    <t>Подпрограмма "Развитие сельскохозяйственного производства в Томской области", ВСЕГО</t>
  </si>
  <si>
    <t>ВСЕГО:</t>
  </si>
  <si>
    <t>Подпрограмма  "Управление государственным имуществом Томской области", ВСЕГО</t>
  </si>
  <si>
    <t>Департамент по молодежной политике, физической культуре и спорту Томской области</t>
  </si>
  <si>
    <t>Департамент общего образования Томской области</t>
  </si>
  <si>
    <t>Государственные услуги:</t>
  </si>
  <si>
    <t>Затраты на уплату налогов, в качестве объекта налогообложения по которым признается имущество областных государственных учреждений</t>
  </si>
  <si>
    <t>Реализация образовательных программ среднего профессионального образования - программ подготовки специалистов среднего звена</t>
  </si>
  <si>
    <t>Реализация образовательных программ среднего профессионального образования - программ подготовки квалифицированных рабочих, служащих</t>
  </si>
  <si>
    <t>Государственные работы:</t>
  </si>
  <si>
    <t>Затраты на уплату налогов, в качестве объекта налогоблажения по которым признается имущество областных государственных учреждений</t>
  </si>
  <si>
    <t>Государственные услуги (работы), оказываемые (выполняемые) в рамках ВЦП "Обеспечение доступности качественного среднего профессионального образования в лесной отрасли" ВСЕГО, в т.ч.</t>
  </si>
  <si>
    <t>Государственные услуги (работы), оказываемые (выполняемые) в рамках ВЦП "Повышение эффективности развития лесов Томской области" ВСЕГО, в т.ч.</t>
  </si>
  <si>
    <t>Проведение профилактического контролируемого противопожарного выжигания хвороста, лесной подстилки, сухой травы и других лесных горючих материалов</t>
  </si>
  <si>
    <t xml:space="preserve"> Сплошная санитарная рубка</t>
  </si>
  <si>
    <t>Первичная медико-санитарная помощь, не включенная в базовую программу обязательного медицинского страхования</t>
  </si>
  <si>
    <t>Специализированная медицинская помощь (за исключением высокотехнологичной медицинской помощи), не включенная в базовую программу обязательного медицинского страхования, по профилям</t>
  </si>
  <si>
    <t>Государственные услуги (работы), оказываемые (выполняемые) в рамках ВЦП "Кадровое, консультационное и информационное обеспечение агропромышленного комплекса"  ВСЕГО, в т.ч.</t>
  </si>
  <si>
    <t>Государственные услуги (работы), оказываемые (выполняемые) в рамках ВЦП "Защита животных от болезней, защита населения от болезней, общих для человека и животных" ВСЕГО, в т.ч.</t>
  </si>
  <si>
    <t>Государственные услуги (работы), оказываемые (выполняемые) в рамках ВЦП "Создание благоприятных условий для увеличения охвата населения спортом и физической культурой"  ВСЕГО, в т.ч.</t>
  </si>
  <si>
    <t>Государственные услуги (работы), оказываемые (выполняемые) в рамках ВЦП "Совершенствование системы подготовки спортсменов высокого класса и создание условий, направленных на увеличение числа перспективных спортсменов" ВСЕГО, в т.ч.</t>
  </si>
  <si>
    <t>Государственные услуги (работы), оказываемые (выполняемые) в рамках ВЦП "Развитие и реализация потенциала молодежи в интересах области" ВСЕГО, в т.ч.</t>
  </si>
  <si>
    <t>Комитет по охране объектов культурного наследия Томской области</t>
  </si>
  <si>
    <t>Государственные услуги (работы), оказываемые (выполняемые) в рамках ВЦП "Сохранение, использование, популяризация объектов культурного наследия (памятников истории и культуры), расположенных на территории Томской области" ВСЕГО, в т.ч.:</t>
  </si>
  <si>
    <t>Государственные услуги (работы), оказываемые (выполняемые) в рамках ВЦП "Обеспечение внедрения информационно-коммуникационных технологий в деятельность исполнительных органов государственной власти Томской области, предоставление государственных и муниципальных услуг на базе многофункциональных центров" ВСЕГО, в т.ч.</t>
  </si>
  <si>
    <t>Государственные услуги (работы), оказываемые (выполняемые) в рамках ВЦП "Обеспечение необходимым и обоснованным набором ресурсов деятельности Администрации Томской области" ВСЕГО, в т.ч.</t>
  </si>
  <si>
    <t>Государственные услуги (работы), оказываемые (выполняемые) в рамках ВЦП  "Охрана и развитие государственных зоологических заказников областного значения" ВСЕГО, в т.ч.</t>
  </si>
  <si>
    <t>Государственные услуги (работы), оказываемые (выполняемые) в рамках ВЦП "Обеспечение снижения негативного воздействия на окружающую среду хозяйствующих субъектов" ВСЕГО, в т.ч.</t>
  </si>
  <si>
    <t>Государственные услуги (работы), оказываемые (выполняемые) в рамках ВЦП "Повышение экологической культуры и информированности населения о качестве окружающей среды на территории Томской области" ВСЕГО, в т.ч.</t>
  </si>
  <si>
    <t>Реализация дополнительных общеразвивающих программ</t>
  </si>
  <si>
    <t>Реализация дополнительных профессиональных программ профессиональной переподготовки</t>
  </si>
  <si>
    <t>Государственные услуги (работы), оказываемые (выполняемые) в рамках ВЦП "Рациональное использование государственного имущества Томской области" ВСЕГО, в т.ч.</t>
  </si>
  <si>
    <t xml:space="preserve">Государственные услуги (работы), оказываемые (выполняемые) в рамках ВЦП "Создание условий для предоставления населению Томской области библиотечных услуг" ВСЕГО, в т.ч. </t>
  </si>
  <si>
    <t>Методическое обеспечение
в области библиотечного дела</t>
  </si>
  <si>
    <t>Государственные услуги (работы), оказываемые (выполняемые) в рамках ВЦП "Развитие профессионального искусства и народного творчества" ВСЕГО, в т.ч.</t>
  </si>
  <si>
    <t>Организация деятельности клубных формирований и формирований самодеятельного народного творчества</t>
  </si>
  <si>
    <t xml:space="preserve">Государственные услуги (работы), оказываемые (выполняемые) в рамках ВЦП "Создание условий для развития кадрового потенциала Томской области в сфере культуры и архивного дела" ВСЕГО, в т.ч. </t>
  </si>
  <si>
    <t xml:space="preserve">Реализация образовательных  программ среднего профессионального образования - программ подготовки специалистов среднего  звена </t>
  </si>
  <si>
    <t>Реализация дополнительных  предпрофессиональных программ в области искусств</t>
  </si>
  <si>
    <t xml:space="preserve">Государственные услуги (работы), оказываемые (выполняемые) в рамках ВЦП "Создание условий для предоставления населению Томской области музейных услуг" ВСЕГО, в т.ч. </t>
  </si>
  <si>
    <t>Департамент социальной защиты населения Томской области</t>
  </si>
  <si>
    <t>Департамент по социально-экономическому развитию села Томской области</t>
  </si>
  <si>
    <t xml:space="preserve">Управление эксплуатацией объектов государственного имущества, предназначенного для обеспечения деятельности Администрации Томской области и ее структурных подразделений </t>
  </si>
  <si>
    <t>Организация и осуществление транспортного обслуживания должностных лиц и сотрудников органов государственной власти Томской области</t>
  </si>
  <si>
    <t>Эксплуатируемая площадь зданий и прилегающей территории (тыс. кв.м)</t>
  </si>
  <si>
    <t>Количество машино-часов работы автомобилей (единиц)</t>
  </si>
  <si>
    <t>Организация проведения мероприятий, направленных на развитие государственной гражданской службы Томской области</t>
  </si>
  <si>
    <t>Количество
обучающихся
(человек)</t>
  </si>
  <si>
    <t>Количество мероприятий (единиц)</t>
  </si>
  <si>
    <t>Организация реализации программ дополнительного профессионального образования для специалистов организаций народного хозяйства Российской Федерации прошедших подготовку в рамках Государственного плана подготовки управленческих кадров для организаций народного хозяйства Российской Федерации (далее - Госплан)</t>
  </si>
  <si>
    <t>Количество обучающихся (человек)</t>
  </si>
  <si>
    <t>Организация мероприятий по обеспечению реализации Госплана</t>
  </si>
  <si>
    <t>Предоставление во владение и пользование отдельным категориям граждан жилых помещений в Доме ветеранов, а также находящегося в них имущества</t>
  </si>
  <si>
    <t>Количество получателей государственной услуги (человек)</t>
  </si>
  <si>
    <t>Количество предоставленных документов (штук)</t>
  </si>
  <si>
    <t>Определение кадастровой стоимости</t>
  </si>
  <si>
    <t>Количество объектов, в отношении которых осуществляется сбор, обработка и накопление информации при определении кадастровой стоимости (штук)</t>
  </si>
  <si>
    <t>Количество направленных отчетов (штук)</t>
  </si>
  <si>
    <t>Количество хранимых документов (штук)</t>
  </si>
  <si>
    <t>Постоянное хранение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документации об объектах государственного технического учета и технической инвентаризации</t>
  </si>
  <si>
    <t>Количество документов, подлежащих хранению (штук)</t>
  </si>
  <si>
    <t>Организация и осуществление мероприятий по защите населения и территорий от чрезвычайных ситуаций природного и техногенного характера, включая обеспечение безопасности на водных объектах</t>
  </si>
  <si>
    <t>Государственные услуги (работы), оказываемые (выполняемые) в рамках ВЦП "Совершенствование системы учета и контроля государственного имущества Томской области" ВСЕГО, в т.ч.</t>
  </si>
  <si>
    <t>Обеспечение осуществления контроля за эффективностью использования и сохранностью государственного имущества Томской области</t>
  </si>
  <si>
    <t>Количество объектов, в отношении которых проведены проверки (штук)</t>
  </si>
  <si>
    <t>Обследование объектов недвижимого имущества для определения вида их фактического использования для целей налогообложения</t>
  </si>
  <si>
    <t>Количество обследованных объектов (штук)</t>
  </si>
  <si>
    <t>Организационно-техническое обеспечение деятельности уполномоченного органа по управлению областным государственным имуществом</t>
  </si>
  <si>
    <t>Количество подготовленных проектов документов (штук)</t>
  </si>
  <si>
    <t>Охрана животного мира и среды его обитания в особо охраняемых природных территориях</t>
  </si>
  <si>
    <t>Количество рейдовых выездов (единиц)</t>
  </si>
  <si>
    <t>Организация и проведение государственного мониторинга охотничьих ресурсов и работ по государственному учету численности  охотничьих ресурсов</t>
  </si>
  <si>
    <t>Количество маршрутов (единиц)</t>
  </si>
  <si>
    <t>Количество точек наблюдения (единиц)</t>
  </si>
  <si>
    <t>Обеспечение функционирования государственных зоологических заказников областного значения</t>
  </si>
  <si>
    <t>Количество мероприятий
(единиц)</t>
  </si>
  <si>
    <t>Сохранение охотничьих ресурсов и среды их обитания</t>
  </si>
  <si>
    <t>Организация и обеспечение государственного мониторинга окружающей среды, химико-аналитическое и техническое обеспечение регионального государственного экологического надзора</t>
  </si>
  <si>
    <t>Количество определений (единиц)</t>
  </si>
  <si>
    <t>Количество автомобилей (единиц)</t>
  </si>
  <si>
    <t>Выполнение научно-исследовательских и технологических работ в области охраны окружающей среды</t>
  </si>
  <si>
    <t>Количество проектов нормативов (единиц)</t>
  </si>
  <si>
    <t>Сбор и анализ информации, ведение электронных геоинформационных систем – приложений (далее – ГИС-приложения) о состоянии природных ресурсов и окружающей среды</t>
  </si>
  <si>
    <t>Количество обобщенных информационно-аналитических материалов (единиц)</t>
  </si>
  <si>
    <t>Количество информационных систем и ГИС-приложений о состоянии природных ресурсов и окружающей среды (единиц)</t>
  </si>
  <si>
    <t>Обеспечение требований информационной безопасности инфраструктурных технологий электронного правительства Томской области</t>
  </si>
  <si>
    <t>Количество защищаемых компонентов инфраструктуры электронного правительства (единиц)</t>
  </si>
  <si>
    <t>Техническое сопровождение и эксплуатация, вывод из эксплуатации информационных систем Томской области и компонентов информационно-телекоммуникационной инфраструктуры</t>
  </si>
  <si>
    <t>Количество информационных систем обеспечения типовой деятельности (единиц)</t>
  </si>
  <si>
    <t>Ведение информационных ресурсов и баз данных Томской области</t>
  </si>
  <si>
    <t>Количество информационных ресурсов и баз данных (единиц)</t>
  </si>
  <si>
    <t>Мониторинг радиационной обстановки на территории Томской области</t>
  </si>
  <si>
    <t>Количество обследованных объектов окружающей среды (единиц)</t>
  </si>
  <si>
    <t>Обеспечение функционирования особо охраняемых природных территорий областного значения (за исключением государственных зоологических заказников областного значения) (далее - ООПТ)</t>
  </si>
  <si>
    <t>Количество природных территорий, имеющих статус или планируемые для придания статуса ООПТ, на которых выполняются работы (единиц)</t>
  </si>
  <si>
    <t>Организация развития системы экологического образования и формирования экологической культуры на территории Томской области</t>
  </si>
  <si>
    <t>Количество эколого- просветительских мероприятий (единиц)</t>
  </si>
  <si>
    <t>Обеспечение населения достоверной информацией о состоянии окружающей среды на территории Томской области</t>
  </si>
  <si>
    <t>Количество информационных материалов (единиц)</t>
  </si>
  <si>
    <t>Реализация мероприятий по ведению Красной книги Томской области</t>
  </si>
  <si>
    <t xml:space="preserve">Количество обследованных видов  редких и исчезающих животных и растений (единиц) </t>
  </si>
  <si>
    <t>Проведение организационно-технических, подготовительных мероприятий, направленных на обеспечение пожарной безопасности в лесах</t>
  </si>
  <si>
    <t>Количество авиационных подразделений (единиц)</t>
  </si>
  <si>
    <t>Количество специализированных диспетчерских служб (единиц)</t>
  </si>
  <si>
    <t>Количество пожарно-химических станций (единиц)</t>
  </si>
  <si>
    <t>Площадь лесного участка (гектары)</t>
  </si>
  <si>
    <t>Выполнение мероприятий по противопожарному обустройству лесов, в т.ч.</t>
  </si>
  <si>
    <t>Протяженность просек, противопожарных разрывов (километры)</t>
  </si>
  <si>
    <t>Протяженность противопожарных минерализованных полос (километры)</t>
  </si>
  <si>
    <t xml:space="preserve"> Прокладка просек, противопожарных разрывов</t>
  </si>
  <si>
    <t xml:space="preserve"> Прочистка просек, уход за противопожарными разрывами</t>
  </si>
  <si>
    <t>Устройство противопожарных минерализованных полос</t>
  </si>
  <si>
    <t>Прочистка противопожарных минерализованных полос</t>
  </si>
  <si>
    <t>Мониторинг пожарной опасности в лесах и лесных пожаров</t>
  </si>
  <si>
    <t>Площадь, охраняемая от пожаров (гектары)</t>
  </si>
  <si>
    <t>Санитарно-оздоровительные мероприятия, в т.ч.</t>
  </si>
  <si>
    <t>Выборочная санитарная рубка, выкладка ловчих деревьев, выборка свежезаселенных деревьев</t>
  </si>
  <si>
    <t>Уборка аварийных деревьев</t>
  </si>
  <si>
    <t>Уборка неликвидной древесины</t>
  </si>
  <si>
    <t>Выполнение мероприятий по лесовосстановлению, в т.ч.</t>
  </si>
  <si>
    <t xml:space="preserve"> Содействие естественному лесовосстановлению</t>
  </si>
  <si>
    <t>Создание лесных культур (посадка сеянцев, саженцев)</t>
  </si>
  <si>
    <t>Проведение агротехнического ухода за лесными культурами</t>
  </si>
  <si>
    <t>Дополнение лесных культур</t>
  </si>
  <si>
    <t>Подготовка почвы под лесные культуры текущего года</t>
  </si>
  <si>
    <t>Уход за лесом, в т.ч.</t>
  </si>
  <si>
    <t>Рубки ухода в молодняках - осветление</t>
  </si>
  <si>
    <t>Рубки ухода в молодняках - прочистки</t>
  </si>
  <si>
    <t>Рубки ухода - прореживание</t>
  </si>
  <si>
    <t>Рубки ухода – проходные рубки</t>
  </si>
  <si>
    <t>Численность граждан, получивших социальные услуги (человек)</t>
  </si>
  <si>
    <t>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</si>
  <si>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Государственные услуги (работы), оказываемые (выполняемые) в рамках ВЦП "Оптимизация системы оказания социальных услуг и повышение эффективности социальной поддержки населения", всего, в т.ч.</t>
  </si>
  <si>
    <t>Предоставление социального обслуживания в форме на дому,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</si>
  <si>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Предоставление социального обслуживания в 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</si>
  <si>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>Предоставление социального обслуживания в полустационарной форме,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</si>
  <si>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 xml:space="preserve">Обеспечение сохранения и использования объектов культурного наследия </t>
  </si>
  <si>
    <t>Количество объектов культурного наследия (единиц)</t>
  </si>
  <si>
    <t>Количество посещений
(единица)</t>
  </si>
  <si>
    <t>Формирование и каталогизация
библиотечного фонда</t>
  </si>
  <si>
    <t>Количество документов
библиотечного фонда (единиц)</t>
  </si>
  <si>
    <t>Количество документов
(единиц)</t>
  </si>
  <si>
    <t>Количество консультаций
(единиц)</t>
  </si>
  <si>
    <t xml:space="preserve">Количество мероприятий
(единиц) </t>
  </si>
  <si>
    <t>Число зрителей (человек)</t>
  </si>
  <si>
    <t>Количество публичных выступлений (единиц)</t>
  </si>
  <si>
    <t>Количество посещений (человек)</t>
  </si>
  <si>
    <t>Показ (организация показа) концертов и концертных программ</t>
  </si>
  <si>
    <t>Проведение культурных мероприятий</t>
  </si>
  <si>
    <t>Количество проведенных мероприятий (единиц)</t>
  </si>
  <si>
    <t>Создание концертных программ</t>
  </si>
  <si>
    <t>Количество новых (капитально-возобновленных) концертных программ
(единиц)</t>
  </si>
  <si>
    <t>Создание спектаклей (театральных постановок)</t>
  </si>
  <si>
    <t>Количество новых (капитально восстановленных) постановок (единиц)</t>
  </si>
  <si>
    <t>Число обучающихся (человек)</t>
  </si>
  <si>
    <t>Количество человеко-часов (человеко-час)</t>
  </si>
  <si>
    <t>Обеспечение проведения аттестации педагогических работников организаций, осуществляющих образовательную деятельность</t>
  </si>
  <si>
    <t>Количество мероприятий (единица)</t>
  </si>
  <si>
    <t>Публичный показ музейных предметов, музейных коллекций</t>
  </si>
  <si>
    <t>Число посетителей (человек)</t>
  </si>
  <si>
    <t>Создание выставок (экспозиций), музеев,организация выездных выставок (экспозиций)</t>
  </si>
  <si>
    <t>Количество выставок
(экспозиций) (единиц)</t>
  </si>
  <si>
    <t>Количество музейных предметов (единиц)</t>
  </si>
  <si>
    <t>Проведение научных исследований и методическое обеспечение деятельности музеев</t>
  </si>
  <si>
    <t>Количество разработанных
документов (единиц)</t>
  </si>
  <si>
    <t>Количество проведенных
мероприятий (единиц)</t>
  </si>
  <si>
    <t>Осуществление государственного учета и изучение музейных предметов, музейных коллекций, обеспечение их физической сохранности и безопасности</t>
  </si>
  <si>
    <t>Информационное обеспечение туризма в Томской области</t>
  </si>
  <si>
    <t>Количество подготовленных информационных материалов (единиц)</t>
  </si>
  <si>
    <t xml:space="preserve">Реализация образовательных программ среднего профессионального образования - программ подготовки специалистов среднего звена </t>
  </si>
  <si>
    <t>Численность обучающихся (человек)</t>
  </si>
  <si>
    <t xml:space="preserve">Организация и проведение мероприятий для обучающихся и педагогических работников областных государственных профессиональных образовательных организаций </t>
  </si>
  <si>
    <t>Методическое обеспечение образовательной деятельности в системе профессионального образования и профессионального обучения</t>
  </si>
  <si>
    <t>Количество методических, информационных, аналитических материалов (штук)</t>
  </si>
  <si>
    <t xml:space="preserve">Реализация основных общеобразовательных программ среднего общего образования </t>
  </si>
  <si>
    <t>Число детей (человек)</t>
  </si>
  <si>
    <t>Число обучающихся, их родителей (законных представителей) и педагогических работников (человек)</t>
  </si>
  <si>
    <t>Обеспечение проведения государственной итоговой аттестации обучающихся, освоивших основные общеобразовательные программы основного общего и среднего общего образования, в том числе в форме единого государственного экзамена</t>
  </si>
  <si>
    <t xml:space="preserve">Организация формирования и ведения региональных информационных систем обеспечения проведения государственной итоговой аттестации обучающихся, освоивших основные образовательные программы основного общего и среднего общего образования </t>
  </si>
  <si>
    <t>Количество информационных систем (единиц)</t>
  </si>
  <si>
    <t>Обеспечение осуществления мониторинга  в сфере общего и дополнительного образования детей</t>
  </si>
  <si>
    <t>Количество отчетов по результатам работы (единиц)</t>
  </si>
  <si>
    <t>Организация предоставления психолого-педагогической помощи обучающимся, испытывающим трудности в освоении основных общеобразовательных программ, своем развитии и социальной адаптации</t>
  </si>
  <si>
    <t>Количество программ реабилитации (абилитации) (единиц)</t>
  </si>
  <si>
    <t>Информационное обеспечение по вопросам функционирования систем общего образования и дополнительного образования детей</t>
  </si>
  <si>
    <t>Количество методических материалов (единиц)</t>
  </si>
  <si>
    <t>Количество информационных материалов, размещенных на сайте (единиц)</t>
  </si>
  <si>
    <t>Организация и  проведение мероприятий в сфере общего образования для обучающихся, в том числе одаренных детей и детей с ограниченными возможностями здоровья</t>
  </si>
  <si>
    <t>Организация и  проведение мероприятий в сфере общего образования для педагогических работников</t>
  </si>
  <si>
    <t>Количество ответов на запросы исполнительных органов государственной власти Томской области (единиц)</t>
  </si>
  <si>
    <t>Организация и проведение официальных региональных, межмуниципальных,
межрегиональных, всероссийских физкультурных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</si>
  <si>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</si>
  <si>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Число лиц, прошедших спортивную подготовку на этапах спортивной подготовки (человек)</t>
  </si>
  <si>
    <t>Обеспечение участия спортивных сборных команд Томской области в официальных межрегиональных, всероссийских, международных спортивных соревнованиях и физкультурных мероприятиях</t>
  </si>
  <si>
    <t xml:space="preserve">Организация тренировочных мероприятий по подготовке спортивных сборных команд Томской области </t>
  </si>
  <si>
    <t xml:space="preserve"> Организация и проведение официальных региональных, межрегиональных, всероссийских, международных спортивных соревнований</t>
  </si>
  <si>
    <t>Обеспечение участия лиц, проходящих спортивную подготовку 
в областных государственных автономных учреждениях, подведомственных Департаменту по молодежной политике, физической культуре и спорту Томской области,
 в официальных межрегиональных, всероссийских, международных спортивных соревнованиях</t>
  </si>
  <si>
    <t>Организация и проведение областных и межмуниципальных мероприятий по работе с детьми и молодежью</t>
  </si>
  <si>
    <t>Обеспечение участия представителей молодежи в межрегиональных, всероссийских и международных мероприятиях в сфере государственной молодежной политики</t>
  </si>
  <si>
    <t>Информационное обеспечение молодежи и государственной молодежной политики</t>
  </si>
  <si>
    <t>Количество информационных материалов (единиц наименований полиграфической продукции)</t>
  </si>
  <si>
    <t>Число обращений (условная единица)</t>
  </si>
  <si>
    <t>Число посещений (условная единица)</t>
  </si>
  <si>
    <t>Количество исследований (единиц)</t>
  </si>
  <si>
    <t>Случаев лечения (условная единица)</t>
  </si>
  <si>
    <t>Медицинская помощь в экстренной форме незастрахованным гражданам в системе обязательного медицинского страхования</t>
  </si>
  <si>
    <t>Профилактика неинфекционных заболеваний и формирование здорового образа жизни</t>
  </si>
  <si>
    <t>Осуществление мероприятий по проведению дезинфекции, дезинсекции и дератизации, а также санитарно-противоэпидемических (профилактических) мероприятий в соответствии с законодательством Российской Федерации</t>
  </si>
  <si>
    <t xml:space="preserve">Количество мероприятий (единиц) </t>
  </si>
  <si>
    <t>Оказание консультативной помощи по вопросам здравоохранения, фармацевтической деятельности, лекарственного обеспечения, проведения лечебно-профилактической работы</t>
  </si>
  <si>
    <t>Количество консультаций (единиц)</t>
  </si>
  <si>
    <t>Подготовка информации по вопросам здравоохранения, организации лекарственного обеспечения и фармацевтической деятельности в средствах массовой информации, информационно-телекоммуникационной сети общего пользования</t>
  </si>
  <si>
    <t>Случаев госпитализации (условная единица)</t>
  </si>
  <si>
    <t>Количество пациентов (человек)</t>
  </si>
  <si>
    <t>Оказание медицинской помощи по профилю «патологическая анатомия»</t>
  </si>
  <si>
    <t>Количество вскрытий (единиц)</t>
  </si>
  <si>
    <t>Организация безвозмездного обеспечения донорской кровью и (или) ее компонентами при оказании медицинской помощи</t>
  </si>
  <si>
    <t>Условная единица продукта, переработки (в перерасчете на 1 литр цельной крови) (условная единица)</t>
  </si>
  <si>
    <t>Проведение судебно-медицинской экспертизы</t>
  </si>
  <si>
    <t>Количество освидетельствований (единиц)</t>
  </si>
  <si>
    <t>Число пациентов (человек)</t>
  </si>
  <si>
    <t xml:space="preserve">Количество полетных часов (условная единица) </t>
  </si>
  <si>
    <t>Оказание медицинской (в том числе психиатрической), социальной и психолого-педагогической помощи детям, находящимся в трудной жизненной ситуации</t>
  </si>
  <si>
    <t>Количество койко-дней (койко-день)</t>
  </si>
  <si>
    <t>Организация проведения экспертизы качества медицинской помощи, а также организация внутреннего контроля качества и безопасности медицинской деятельности</t>
  </si>
  <si>
    <t>Количество посещений (единиц)</t>
  </si>
  <si>
    <t>Проведение мероприятий гражданской обороны, мобилизационной подготовки в сфере здравоохранения</t>
  </si>
  <si>
    <t>Осуществление комплекса мероприятий по ответственному хранению материальных ценностей медицинского назначения, относящихся к резерву материальных ресурсов Томской области для предупреждения и ликвидации чрезвычайных ситуаций межмуниципального и регионального характера</t>
  </si>
  <si>
    <t>Обеспечение предоставления статистической отчетности по системе здравоохранения Томской области в органы государственной статистики</t>
  </si>
  <si>
    <t>Реализация мероприятий, направленных на спасение жизни и сохранение здоровья людей при чрезвычайных ситуациях, ликвидацию медико-санитарных последствий чрезвычайных ситуаций, информирование населения о медико-санитарной обстановке в зоне чрезвычайной ситуации и о принимаемых мерах</t>
  </si>
  <si>
    <t>Предоставление консультационной помощи субъектам государственной поддержки сельскохозяйственного производства</t>
  </si>
  <si>
    <t>Количество проведенных консультаций (штук)</t>
  </si>
  <si>
    <t>Информационное обеспечение субъектов государственной поддержки сельскохозяйственного производства с использованием информационно-коммуникационной сети "Интернет" и средств массовой информации (далее - СМИ)</t>
  </si>
  <si>
    <t>Количество информационных ресурсов (штук)</t>
  </si>
  <si>
    <t>Количество информационных материалов, размещенных в сети "Интернет" (штук)</t>
  </si>
  <si>
    <t>Количество информационных материалов, размещенных в СМИ, в том числе радио и телевизионных, программ (штук)</t>
  </si>
  <si>
    <t>Подготовка, выпуск и распространение печатных информационных материалов, формирование отчетности в рамках государственной поддержки сельскохозяйственного производства</t>
  </si>
  <si>
    <t>Количество номеров (штук)</t>
  </si>
  <si>
    <t>Количество изданных печатных материалов (штук)</t>
  </si>
  <si>
    <t>Количество отчетов (штук)</t>
  </si>
  <si>
    <t>Количество проведенных мероприятий (штук)</t>
  </si>
  <si>
    <t>Ветеринарно-санитарные мероприятия по предупреждению заразных и иных болезней животных</t>
  </si>
  <si>
    <t>Ветеринарно-санитарные мероприятия по обработке помещений</t>
  </si>
  <si>
    <t>Площадь обработанных помещений (квадратных метров)</t>
  </si>
  <si>
    <t>Ветеринарно-санитарная экспертиза сырья и продукции животного происхождения</t>
  </si>
  <si>
    <t>Оформление и выдача ветеринарных сопроводительных документов</t>
  </si>
  <si>
    <t>Количество документов (штук)</t>
  </si>
  <si>
    <t>Департамент ветеринарии Томской области</t>
  </si>
  <si>
    <t>Ветеринарные обследования объектов, связанных с содержанием животных, переработкой, хранением и реализацией продукции и сырья животного происхождения</t>
  </si>
  <si>
    <t>Количество объектов (штук)</t>
  </si>
  <si>
    <t>Плановые профилактические вакцинации животных (птиц) против особо опасных болезней животных и болезней общих для человека и животных (птиц)</t>
  </si>
  <si>
    <t>Количество вакцинаций (единиц)</t>
  </si>
  <si>
    <t>Диагностические мероприятия по предупреждению заразных и иных болезней животных</t>
  </si>
  <si>
    <t>Отбор проб в рамках проведения противоэпизоотических мероприятий и ветеринарного мониторинга на территории Томской области</t>
  </si>
  <si>
    <t>Количество проб (штук)</t>
  </si>
  <si>
    <t>Лабораторные исследования в рамках проведения противоэпизоотических мероприятий и ветеринарного мониторинга на территории Томской области</t>
  </si>
  <si>
    <t>Количество экспертиз (единиц)</t>
  </si>
  <si>
    <t>Департамент по управлению государственной собственностью Томской области</t>
  </si>
  <si>
    <t>Спортивная подготовка по спорту лиц с интеллектуальными нарушениями</t>
  </si>
  <si>
    <r>
      <t xml:space="preserve">Организация и проведение информационно-коммуникационных мероприятий для субъектов государственной поддержки сельскохозяйственного производства </t>
    </r>
    <r>
      <rPr>
        <i/>
        <sz val="10"/>
        <color rgb="FFFF0000"/>
        <rFont val="Times New Roman"/>
        <family val="1"/>
        <charset val="204"/>
      </rPr>
      <t/>
    </r>
  </si>
  <si>
    <t xml:space="preserve">Организация и проведение информационно-коммуникационных мероприятий для субъектов государственной поддержки сельскохозяйственного производства </t>
  </si>
  <si>
    <t>Предоставление объектов спорта для организаций и проведение официальных спортивных соревнований, физкультурных мероприятий и тренировочных мероприятий спортивных сборных команд Томской области</t>
  </si>
  <si>
    <t>Координация деятельности и методическое обеспечение организаций, осуществляющих спортивную подготовку на территории Томской области</t>
  </si>
  <si>
    <t>Осуществление мониторинга в сфере среднего профессионального образования</t>
  </si>
  <si>
    <t>Количество участников мероприятий (человек)</t>
  </si>
  <si>
    <t>Организация деятельности клубных формирований и формирований самостоятельного народного творчества</t>
  </si>
  <si>
    <t>Подпрограмма "Модернизация и развитие социального обслуживания населения", ВСЕГО</t>
  </si>
  <si>
    <t>Региональный проект "Развитие системы оказания первичной медико-санитарной помощи", ВСЕГО</t>
  </si>
  <si>
    <t>Региональный проект "Борьба с сердечно-сосудистыми заболеваниями", ВСЕГО</t>
  </si>
  <si>
    <t>Региональный проект "Программа развития детского здравоохранения Томской области, включая создание современной инфраструктуры оказания медицинской помощи детям", ВСЕГО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</si>
  <si>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(ЕГИСЗ)", ВСЕГО</t>
  </si>
  <si>
    <t>Региональный проект "Укрепление общественного здоровья", ВСЕГО</t>
  </si>
  <si>
    <t>Региональный проект "Сохранение лесов", ВСЕГО</t>
  </si>
  <si>
    <t>Проведение  лесоводственного ухода за лесными культурами</t>
  </si>
  <si>
    <t>Уход за объектами лесного семеноводства, в т.ч.</t>
  </si>
  <si>
    <t xml:space="preserve"> Уход за лесосеменными плантациями</t>
  </si>
  <si>
    <t>Количество объектов недвижимости, для которых определена кадастровая стоимость (штук)</t>
  </si>
  <si>
    <t>Департамент здравоохранения Томской области</t>
  </si>
  <si>
    <t>Департамент по культуре Томской области</t>
  </si>
  <si>
    <t>Департамент по культуреТомской области</t>
  </si>
  <si>
    <t xml:space="preserve">Первичная медико-санитарная помощь, включенная в базовую программу обязательного медицинского страхования </t>
  </si>
  <si>
    <t>Ассигнования на повышение заработной платы в рамках реализации планов мероприятий ("дорожных карт") по повышению эффективности и качества услуг в отраслях социальной сферы</t>
  </si>
  <si>
    <t xml:space="preserve">Сводная информация об исполнении областными государственными
учреждениями государственных заданий в разрезе государственных программ Томской области
за 2019 год
</t>
  </si>
  <si>
    <t>% отклонения плановых значений от фактических</t>
  </si>
  <si>
    <t>Причины отклонений гр. 6 от гр. 5  (в случае, если отклонение составило 5 и более %)</t>
  </si>
  <si>
    <t>7=6/5*100%</t>
  </si>
  <si>
    <t>Объем ассигнований на оказание государственных услуг (выполнение работ) за счет субсидий на финансовое обеспечение государственных заданий (тыс. рублей)</t>
  </si>
  <si>
    <t>12=11/10*100%</t>
  </si>
  <si>
    <t>план на 01.01.2019</t>
  </si>
  <si>
    <t>план на 31.12.2019</t>
  </si>
  <si>
    <t>кассовое исполнение</t>
  </si>
  <si>
    <t>причины отклонений гр. 11 от гр. 10 (в случае, если отклонение составило 5 и более % от плана)</t>
  </si>
  <si>
    <t>наименование и единица измерения показателей объема государственной услуги (работы)</t>
  </si>
  <si>
    <t>плановое значение на 01.01.2019</t>
  </si>
  <si>
    <t>уточненное плановое значение на 31.12.2019</t>
  </si>
  <si>
    <t xml:space="preserve">фактическое значение </t>
  </si>
  <si>
    <t>дополнительные мероприятия проводились для привлечения зрителей и выполнения показателей национального проекта "Культура"</t>
  </si>
  <si>
    <t>адресная работа со зрительской аудиторией способствовала привличению большего числа зрителей на мероприятия</t>
  </si>
  <si>
    <t>перевыполнение связано с поступлением целевых заявок на проведение спектаклей</t>
  </si>
  <si>
    <t xml:space="preserve">для привлечения зрителя дополнительно поставлены детские спектакли к новогодним праздникам </t>
  </si>
  <si>
    <t>для подготовки предметов к выставке "Диалоги о буддизме" потребовалось дополнительное внеплановое привлечение реставраторов, что привело к увеличению количества отреставрированных предметов</t>
  </si>
  <si>
    <t>Государственные услуги (работы), оказываемые (выполняемые) в рамках  ВЦП "Повышение конкурентоспособности туристских услуг в Томской области" ВСЕГО, в т.ч.</t>
  </si>
  <si>
    <t>Государственная программа "Государственная программа "Развитие сельского хозяйства и регулируемых рынков в Томской области", ВСЕГО:</t>
  </si>
  <si>
    <t xml:space="preserve">в результате экономии по запланированным мероприятиям появилась возможность провести еще два мероприятия по пропаганде физической культуры, спорта и здорового образа жизни </t>
  </si>
  <si>
    <t>в результате экономии по запланированным мероприятиям появилась возможность провести еще одно мероприятие Комплекса ГТО</t>
  </si>
  <si>
    <t>в результате экономии по запланированным мероприятиям, в связи с заблаговременной покупкой билетов, появилась возможность организовать дополнительные выезды спортсменов</t>
  </si>
  <si>
    <t>неблагоприятные погодные условия, препятствующие выполнению работ, отсутствие круглогодичной лесной инфраструктуры, ограниченность лесозаготовительного сезона</t>
  </si>
  <si>
    <t xml:space="preserve">труднодоступность лесных участков для выполнения работ, неблагоприятные погодные условия препятствующие выполнению работ, ограниченность лесозаготовительного сезона, заболоченность территории лесного фонда </t>
  </si>
  <si>
    <t>уменьшение размера субсидии на финансовое обеспечение выполнения государственного задания в соответствии с пунктом 18-1 Постановления Администрации Томской области от 14.10.2015 № 375а</t>
  </si>
  <si>
    <t>Подпрограмма "Устойчивое развитие сельских территорий Томской области", ВСЕГО</t>
  </si>
  <si>
    <t>изменение государственного задания с  01.08.2019 г. в связи с реализацией регионального проекта "Создание системы поддержки фермеров и сельской кооперации"</t>
  </si>
  <si>
    <t>увеличение потребности в освещении темы развития сельскохозяйственной отрасли Томской области и в целом по Российской Федерации, связанной с реализацией национальных проектов РФ</t>
  </si>
  <si>
    <t>увеличение потребности в обучении для сельскохозяйственных организаций</t>
  </si>
  <si>
    <t>Региональный проект "Создание системы поддержки фермеров и развитие сельской кооперации", ВСЕГО</t>
  </si>
  <si>
    <t xml:space="preserve">изменение государственного задания, в т.ч. по содержанию и количеству, исходя из годового объема в 800 шт. с 01.08.2019;
отсутствие мониторинга прошлых лет (до 2019 г.) по введенным новым услугам в их разрезе
</t>
  </si>
  <si>
    <t>увеличение потребности в обучении для малых форм хозяйствования по реализации грантовой поддержки в связи с повышением интереса личных подсобных хозяйств к организации предпринимательской деятельности на селе</t>
  </si>
  <si>
    <t>Государственные услуги (работы), оказываемые (выполняемые) в рамках ВЦП "Обеспечение государственных гарантий реализации прав на получение общедоступного, бесплатного и качественного дошкольного, начального общего, основного общего, среднего общего образования, содействие развитию дошкольного, начального общего, основного общего, среднего общего образования и форм предоставления услуг по присмотру и уходу за детьми дошкольного возраста" ВСЕГО, в т.ч.</t>
  </si>
  <si>
    <t>показатель перевыполнен, т.к. увеличилось количество детей, направленных на медико-социальную экспертизу</t>
  </si>
  <si>
    <t>Государственные услуги (работы), оказываемые (выполняемые) в рамках ВЦП "Обеспечение дополнительного образования детей в областных государственных образовательных организациях, создание условий для развития дополнительного образования детей" ВСЕГО, в т.ч.</t>
  </si>
  <si>
    <t>Государственные услуги (работы), оказываемые (выполняемые) в рамках ВЦП "Развитие системы выявления и поддержки детей, проявивших выдающиеся способности" ВСЕГО, в т.ч.</t>
  </si>
  <si>
    <t>Государственные услуги (работы), оказываемые (выполняемые) в рамках ВЦП "Обеспечение дополнительного профессионального образования в областных государственных образовательных организациях и содействие развитию кадрового потенциала в системе общего и дополнительного образования детей Томской области" ВСЕГО, в т.ч.</t>
  </si>
  <si>
    <t xml:space="preserve">Количество ответов на запросы исполнительных органов государственной власти Томской области (единиц)            </t>
  </si>
  <si>
    <t xml:space="preserve">Количество информационных материалов, размещенных на сайте (единиц)   </t>
  </si>
  <si>
    <t xml:space="preserve">Количество методических материалов (единиц)   </t>
  </si>
  <si>
    <t>увеличение числа мероприятий в рамках проектов, в связи с поручениями учредителя и обращениями НКО</t>
  </si>
  <si>
    <t>увеличение числа мероприятий в рамках проектов, командировок, в связи с поручениями учредителя</t>
  </si>
  <si>
    <t>увеличение числа мероприятий, в связи с поручениями учредителя</t>
  </si>
  <si>
    <t>увеличение числа мероприятий, в связи с поручениями учредителя и обращениями НКО</t>
  </si>
  <si>
    <t>539512,5</t>
  </si>
  <si>
    <t>536663,4</t>
  </si>
  <si>
    <t>в условиях реализации ФГОС по наиболее востребованным новым перспективным образовательным программам (ФГОС СПО по ТОП-50) произошло увеличение числа экспертиз образовательных программ</t>
  </si>
  <si>
    <t>в результате модернизации содержания профессионального образования, с целью  развития и выявления у обучающихся интеллектуальных и творческих способностей, интереса к научной (научно-исследовательской) деятельности, творческой деятельности, физкультурно-спортивной деятельности, для обеспечения готовности выпускников СПО к дальнейшему обучению и деятельности в высокотехнологичной экономике увеличилось число олимпиадных и конкурсных мероприятий</t>
  </si>
  <si>
    <t xml:space="preserve">увеличилось число исследований о системе СПО, в резульате выполнения задач по повышению эффективности и конкурентоспособности системы СПО в образовательном пространстве </t>
  </si>
  <si>
    <t>увеличение количества печатной продукции для отраслевых мероприятий</t>
  </si>
  <si>
    <t>Государственная программа "Детство под защитой", ВСЕГО:</t>
  </si>
  <si>
    <t>Государственные услуги (работы), оказываемые (выполняемые) в рамках ВЦП "Организация работы по профилактике семейного неблагополучия" ВСЕГО, в т.ч.</t>
  </si>
  <si>
    <t>Государственная программа "Воспроизводство и использование природных ресурсов Томской области", ВСЕГО:</t>
  </si>
  <si>
    <t>Государственная программа "Развитие промышленного использования возобновляемых природных ресурсов Томской области", ВСЕГО:</t>
  </si>
  <si>
    <r>
      <t xml:space="preserve">в связи с  изменениями, внесёнными в налоговый кодекс </t>
    </r>
    <r>
      <rPr>
        <sz val="8"/>
        <rFont val="Times New Roman"/>
        <family val="1"/>
        <charset val="204"/>
      </rPr>
      <t>РФ, в соответствии с которыми с 1 января 2019 года движимое имущество не является объектом налогообложения по налогу на имущество организаций</t>
    </r>
  </si>
  <si>
    <t>увеличение работ по обустройству заказников (установка аншлагов и пр.)</t>
  </si>
  <si>
    <t>Государственные услуги (работы), оказываемые (выполняемые) в рамках ВЦП "Развитие муниципальной службы в Томской области" ВСЕГО, в т.ч.</t>
  </si>
  <si>
    <t>Организация дополнительного профессионального образования государственных гражданских и муниципальных служащих Томской области, лиц, замещающих государственные и муниципальные  должности Томской области, лиц, состоящих в кадровом резерве Томской области на высшую и главную группу должностей</t>
  </si>
  <si>
    <t>увеличеие количества заявок на обучение по программе повышения квалификации</t>
  </si>
  <si>
    <t>Государственные услуги (работы), оказываемые (выполняемые) в рамках ВЦП "Профессиональное развитие государственных гражданских служащих Томской области" ВСЕГО, в т.ч.</t>
  </si>
  <si>
    <t>увеличение количества заявок на обучение по программе повышения квалификации</t>
  </si>
  <si>
    <t xml:space="preserve">Государственные работы:  </t>
  </si>
  <si>
    <t>Государственные услуги (работы), оказываемые (выполняемые) в рамках ВЦП "Профессиональное развитие управленческих кадров организаций приоритетных отраслей экономики Томской области" ВСЕГО, в т.ч.</t>
  </si>
  <si>
    <t>Обеспечение проведения мероприятий, направленных на оказание содействия органам местного самоуправления муниципальных образований Томской области в развитии муниципальной службы</t>
  </si>
  <si>
    <t>уточнение Росреестром по Томской области перечня объектов капитального строительства, подлежащих государственной кадастровой оценке</t>
  </si>
  <si>
    <t>внесение изменений в ст.45 Федерального закона от 24 июля 2007 года № 221-ФЗ "О кадастровой деятельности" в части перечня лиц, которым указанные копии технических паспортов и иной учетно-технической документации предоставляются бесплатно</t>
  </si>
  <si>
    <t>проведение внеплановых проверок</t>
  </si>
  <si>
    <t>Государственные услуги (работы), оказываемые (выполняемые) в рамках ВЦП "Развитие системы профилактики заболеваний и формирование здорового образа жизни. Развитие первичной медико-санитарной помощи" ВСЕГО, в т.ч.</t>
  </si>
  <si>
    <t>Первичная медико-санитарная помощь, не включенная в базовую программу обязательного медицинского страхования (амбулаторно)</t>
  </si>
  <si>
    <t>в связи с увеличением потребности в услуге Военным комиссариатом Томской области</t>
  </si>
  <si>
    <t>Государственные услуги (работы), оказываемые (выполняемые) в рамках ВЦП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 ВСЕГО, в т.ч.</t>
  </si>
  <si>
    <t>Государственные услуги (работы), оказываемые (выполняемые) в рамках ВЦП «Повышение эффективности системы оказания специализированной медицинской помощи, скорой, в том числе скорой специализированной, медицинской помощи, медицинской эвакуации» ВСЕГО, в т.ч.</t>
  </si>
  <si>
    <t>Количество исследований (условная единица)</t>
  </si>
  <si>
    <t>Государственные услуги (работы), оказываемые (выполняемые) в рамках ВЦП "Повышение эффективности оказания медицинской помощи в организациях родовспоможения и детства" ВСЕГО, в т.ч.</t>
  </si>
  <si>
    <t>Первичная медико-санитарная помощь, включенная в базовую программу обязательного медицинского страхования</t>
  </si>
  <si>
    <t>Государственные услуги (работы), оказываемые (выполняемые) в рамках ВЦП "Развитие медицинской реабилитации и паллиативной помощи" ВСЕГО, в т.ч.</t>
  </si>
  <si>
    <t>Государственные услуги (работы), оказываемые (выполняемые) в рамках ВЦП "Повышение эффективности функционирования системы здравоохранения Томской области" ВСЕГО, в т.ч.</t>
  </si>
  <si>
    <t>снижение случаев госпитализации в соответствии с нормативами утвержденными постановлением Администрации Томской области от 29.12.2018 № 508а «Об утверждении областной Программы государственных гарантий бесплатного оказания гражданам медицинской помощи на территории Томской области на 2019 год и на плановый период 2020 и 2021 годов»</t>
  </si>
  <si>
    <t xml:space="preserve">увеличение количества  пациентов  в связи с воcтребованностью данной услуги </t>
  </si>
  <si>
    <t>в связи с проведением  противоэпидемических мероприятий</t>
  </si>
  <si>
    <t>в связи с фактической потребностью</t>
  </si>
  <si>
    <t xml:space="preserve">увеличение за счет выполнения более сложных и объёмных  экспертиз </t>
  </si>
  <si>
    <t>изменение программы: уменьшение часового показателя</t>
  </si>
  <si>
    <t>на территории Томской области был проведен ряд мероприятий для представителей СФО в рамках Всероссийского фестиваля - конкурса любительских творческих коллективо; для привлечения новой аудитории природным парком "Околица" проводились мероприятия, приуроченные к календарным праздникам</t>
  </si>
  <si>
    <t>в декабре начали работу две большие выставки вне стационара (в торговых центрах); число посетителей увеличилось перед новогодними праздниками; число интернет-пользователей  возросло благодаря увеличению количества рекламы</t>
  </si>
  <si>
    <t xml:space="preserve">труднодоступность лесных участков для выполнения работ, неблагоприятные погодные условия, препятствующие выполнению работ, ограниченность лесозаготовительного сезона, заболоченность территории лесного фонда </t>
  </si>
  <si>
    <t xml:space="preserve">Предоставление копий технических паспортов, оценочной и иной хранившейся по состоянию на 1 января 2013 года в органах и организациях по государственному техническому учету и (или) технической инвентаризации учетно-технической документации об объектах государственного технического учета и технической инвентаризации </t>
  </si>
  <si>
    <t>лицензию на оказание паллиативной помощи в амбулаторных условиях имеют три медицинские организации; мероприятия по лицензированию медицинских организаций не закончены в 2019 году (длительный срок процедуры)</t>
  </si>
  <si>
    <t>Департамент охотничьего и рыбного хозяйства Томской области</t>
  </si>
  <si>
    <t>к пояснительной записке к отчету</t>
  </si>
  <si>
    <t xml:space="preserve">об исполнении областного бюджета за 2019 год </t>
  </si>
  <si>
    <t>* Государственные услуги предусматриваются в составе основного мероприятия в связи с их софинансированием за счет средств федерального бюджета</t>
  </si>
  <si>
    <t>Региональный проект  "Цифровая образовательная среда"***, ВСЕГО</t>
  </si>
  <si>
    <t>Численность обучающихся (человек)**</t>
  </si>
  <si>
    <t>Государственные услуги (работы), оказываемые (выполняемые) в рамках Основного мероприятия «Развитие санитарной авиации»* ВСЕГО, в т.ч.</t>
  </si>
  <si>
    <t>Государственные услуги (работы), оказываемые (выполняемые) в рамках Основного мероприятия "Оказание высокотехнологичной медицинской помощи, не включенной в базовую программу обязательного медицинского страхования"* ВСЕГО, в т.ч.</t>
  </si>
  <si>
    <t>Государственные услуги (работы), оказываемые (выполняемые) в рамках  основного мероприятия "Осуществление отдельных полномочий в области лесных отношений"* ВСЕГО, в т.ч.</t>
  </si>
  <si>
    <t>** Численность обучающихся (человек) - рассчитывается как среднегодовой контингент обучающихся</t>
  </si>
  <si>
    <t>отсутствие мониторинга прошлых лет по оказанию услуг ведения бухгалтерского и налогового учета КФХ - грантополучателей</t>
  </si>
  <si>
    <t>в результате экономии по запланирован-ным меропри-ятиям, по причине проведения большего количества тренировочных мероприятий в пределах СФО, появи-лась возмож-ность провес-ти дополни-тельные трени-ровочные мероприятия</t>
  </si>
  <si>
    <t>в обра-зовательную организацию принимаются дети по заклю-чению центральной психолого-медико-педагогической комиссии (ЦПМПК), на 2019-2020 таких заклю-чений было на 15 детей; без заключений ЦПМПК школа не имеет право принимать детей</t>
  </si>
  <si>
    <t>в образова-тельную орга-низацию при-нимаются дети по заключе-нию ЦПМПК, на 2019-2020 таких заклю-чений было на 15 детей; без заключений ЦПМПК школа не имеет право принимать детей</t>
  </si>
  <si>
    <t xml:space="preserve">*** Операционные расходы по функционированию "Цифровой образовательной среды", включаеные в нормативные затраты на оказание государственной  услуги "Реализация образовательных программ среднего профессионального образования - программ подготовки специалистов среднего звена", выполняемой в рамках ведомственной целевой программы "Организация предоставления на территории Томской области среднего профессионального образования, дополнительного профессионального образования, профессионального обучения, а также развитие экспериментальной и инновационной деятельности в системе профессионального образования" </t>
  </si>
  <si>
    <t>Приложение 2</t>
  </si>
  <si>
    <t>Государственные услуги (работы), оказываемые (выполняемые) в рамках ВЦП "Организация предоставления на территории Томской области среднего профессионального образования, дополнительного профессионального образования, профессионального обучения, а также развитие экспериментальной и инновационной деятельности в системе профессионального образования" ВСЕГО, в т.ч.:</t>
  </si>
</sst>
</file>

<file path=xl/styles.xml><?xml version="1.0" encoding="utf-8"?>
<styleSheet xmlns="http://schemas.openxmlformats.org/spreadsheetml/2006/main">
  <numFmts count="4">
    <numFmt numFmtId="164" formatCode="_-* #,##0.00\ _₽_-;\-* #,##0.00\ _₽_-;_-* &quot;-&quot;??\ _₽_-;_-@_-"/>
    <numFmt numFmtId="165" formatCode="#,##0.0"/>
    <numFmt numFmtId="166" formatCode="0.0"/>
    <numFmt numFmtId="167" formatCode="#,##0.0000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i/>
      <sz val="10"/>
      <color rgb="FFFF0000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1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8" fillId="0" borderId="0"/>
    <xf numFmtId="164" fontId="20" fillId="0" borderId="0" applyFont="0" applyFill="0" applyBorder="0" applyAlignment="0" applyProtection="0"/>
  </cellStyleXfs>
  <cellXfs count="153">
    <xf numFmtId="0" fontId="0" fillId="0" borderId="0" xfId="0"/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4" fontId="4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2" fontId="4" fillId="2" borderId="0" xfId="0" applyNumberFormat="1" applyFont="1" applyFill="1" applyAlignment="1">
      <alignment vertical="center"/>
    </xf>
    <xf numFmtId="4" fontId="4" fillId="2" borderId="0" xfId="0" applyNumberFormat="1" applyFont="1" applyFill="1" applyAlignment="1">
      <alignment vertical="center"/>
    </xf>
    <xf numFmtId="165" fontId="3" fillId="2" borderId="0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Alignment="1">
      <alignment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vertical="center" wrapText="1"/>
    </xf>
    <xf numFmtId="2" fontId="10" fillId="2" borderId="1" xfId="0" applyNumberFormat="1" applyFont="1" applyFill="1" applyBorder="1" applyAlignment="1">
      <alignment horizontal="left" vertical="center" wrapText="1"/>
    </xf>
    <xf numFmtId="165" fontId="10" fillId="2" borderId="4" xfId="0" applyNumberFormat="1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center" vertical="center"/>
    </xf>
    <xf numFmtId="2" fontId="14" fillId="2" borderId="1" xfId="0" applyNumberFormat="1" applyFont="1" applyFill="1" applyBorder="1" applyAlignment="1">
      <alignment horizontal="left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165" fontId="14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wrapText="1"/>
    </xf>
    <xf numFmtId="2" fontId="10" fillId="2" borderId="4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165" fontId="10" fillId="2" borderId="4" xfId="0" applyNumberFormat="1" applyFont="1" applyFill="1" applyBorder="1" applyAlignment="1" applyProtection="1">
      <alignment horizontal="center" vertical="center" wrapText="1"/>
    </xf>
    <xf numFmtId="0" fontId="12" fillId="2" borderId="0" xfId="0" applyFont="1" applyFill="1" applyAlignment="1"/>
    <xf numFmtId="0" fontId="5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 shrinkToFit="1"/>
    </xf>
    <xf numFmtId="165" fontId="14" fillId="2" borderId="1" xfId="0" applyNumberFormat="1" applyFont="1" applyFill="1" applyBorder="1" applyAlignment="1">
      <alignment horizontal="center" vertical="center" wrapText="1" shrinkToFit="1"/>
    </xf>
    <xf numFmtId="3" fontId="10" fillId="2" borderId="1" xfId="0" applyNumberFormat="1" applyFont="1" applyFill="1" applyBorder="1" applyAlignment="1">
      <alignment horizontal="center" vertical="center" wrapText="1" shrinkToFit="1"/>
    </xf>
    <xf numFmtId="3" fontId="14" fillId="2" borderId="1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2" borderId="1" xfId="3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left" vertical="top" wrapText="1"/>
    </xf>
    <xf numFmtId="3" fontId="10" fillId="2" borderId="1" xfId="0" applyNumberFormat="1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vertical="center" wrapText="1"/>
    </xf>
    <xf numFmtId="166" fontId="10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7" fontId="10" fillId="2" borderId="1" xfId="0" applyNumberFormat="1" applyFont="1" applyFill="1" applyBorder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center" vertical="center"/>
    </xf>
    <xf numFmtId="0" fontId="16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left" vertical="center" wrapText="1"/>
    </xf>
    <xf numFmtId="2" fontId="14" fillId="2" borderId="4" xfId="0" applyNumberFormat="1" applyFont="1" applyFill="1" applyBorder="1" applyAlignment="1">
      <alignment horizontal="left" vertic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165" fontId="14" fillId="2" borderId="4" xfId="0" applyNumberFormat="1" applyFont="1" applyFill="1" applyBorder="1" applyAlignment="1">
      <alignment horizontal="center" vertical="center" wrapText="1"/>
    </xf>
    <xf numFmtId="166" fontId="14" fillId="2" borderId="4" xfId="0" applyNumberFormat="1" applyFont="1" applyFill="1" applyBorder="1" applyAlignment="1">
      <alignment horizontal="left" vertical="center" wrapText="1"/>
    </xf>
    <xf numFmtId="49" fontId="16" fillId="2" borderId="4" xfId="0" applyNumberFormat="1" applyFont="1" applyFill="1" applyBorder="1" applyAlignment="1">
      <alignment vertical="center" wrapText="1"/>
    </xf>
    <xf numFmtId="166" fontId="14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9" fontId="16" fillId="2" borderId="4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center" vertical="center" wrapText="1" shrinkToFit="1"/>
    </xf>
    <xf numFmtId="0" fontId="11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left" vertical="center" wrapText="1"/>
    </xf>
    <xf numFmtId="2" fontId="10" fillId="2" borderId="4" xfId="0" applyNumberFormat="1" applyFont="1" applyFill="1" applyBorder="1" applyAlignment="1">
      <alignment horizontal="left" vertical="center" wrapText="1"/>
    </xf>
    <xf numFmtId="2" fontId="1" fillId="2" borderId="5" xfId="0" applyNumberFormat="1" applyFont="1" applyFill="1" applyBorder="1" applyAlignment="1">
      <alignment horizontal="left" vertical="center" wrapText="1"/>
    </xf>
    <xf numFmtId="2" fontId="1" fillId="2" borderId="6" xfId="0" applyNumberFormat="1" applyFont="1" applyFill="1" applyBorder="1" applyAlignment="1">
      <alignment horizontal="left" vertical="center" wrapText="1"/>
    </xf>
    <xf numFmtId="2" fontId="1" fillId="2" borderId="7" xfId="0" applyNumberFormat="1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165" fontId="10" fillId="2" borderId="1" xfId="3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/>
    </xf>
    <xf numFmtId="0" fontId="16" fillId="2" borderId="0" xfId="0" applyFont="1" applyFill="1" applyAlignment="1">
      <alignment horizontal="right"/>
    </xf>
    <xf numFmtId="0" fontId="13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65" fontId="10" fillId="2" borderId="2" xfId="0" applyNumberFormat="1" applyFont="1" applyFill="1" applyBorder="1" applyAlignment="1" applyProtection="1">
      <alignment horizontal="center" vertical="center" wrapText="1"/>
    </xf>
    <xf numFmtId="165" fontId="10" fillId="2" borderId="4" xfId="0" applyNumberFormat="1" applyFont="1" applyFill="1" applyBorder="1" applyAlignment="1" applyProtection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horizontal="center" vertical="center" wrapText="1"/>
    </xf>
    <xf numFmtId="165" fontId="10" fillId="2" borderId="4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4" fontId="10" fillId="2" borderId="4" xfId="0" applyNumberFormat="1" applyFont="1" applyFill="1" applyBorder="1" applyAlignment="1">
      <alignment horizontal="center" vertical="center"/>
    </xf>
    <xf numFmtId="49" fontId="16" fillId="2" borderId="2" xfId="0" applyNumberFormat="1" applyFont="1" applyFill="1" applyBorder="1" applyAlignment="1">
      <alignment vertical="center" wrapText="1"/>
    </xf>
    <xf numFmtId="49" fontId="16" fillId="2" borderId="3" xfId="0" applyNumberFormat="1" applyFont="1" applyFill="1" applyBorder="1" applyAlignment="1">
      <alignment vertical="center" wrapText="1"/>
    </xf>
    <xf numFmtId="49" fontId="16" fillId="2" borderId="4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165" fontId="10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165" fontId="3" fillId="2" borderId="0" xfId="0" applyNumberFormat="1" applyFont="1" applyFill="1" applyBorder="1" applyAlignment="1" applyProtection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top" wrapText="1"/>
    </xf>
    <xf numFmtId="165" fontId="10" fillId="2" borderId="1" xfId="0" applyNumberFormat="1" applyFont="1" applyFill="1" applyBorder="1" applyAlignment="1" applyProtection="1">
      <alignment horizontal="center" vertical="top" wrapText="1"/>
    </xf>
    <xf numFmtId="2" fontId="1" fillId="2" borderId="1" xfId="0" applyNumberFormat="1" applyFont="1" applyFill="1" applyBorder="1" applyAlignment="1">
      <alignment horizontal="left" vertical="center" wrapText="1"/>
    </xf>
    <xf numFmtId="3" fontId="14" fillId="2" borderId="2" xfId="0" applyNumberFormat="1" applyFont="1" applyFill="1" applyBorder="1" applyAlignment="1">
      <alignment horizontal="left" vertical="center" wrapText="1"/>
    </xf>
    <xf numFmtId="3" fontId="14" fillId="2" borderId="4" xfId="0" applyNumberFormat="1" applyFont="1" applyFill="1" applyBorder="1" applyAlignment="1">
      <alignment horizontal="left" vertical="center" wrapText="1"/>
    </xf>
    <xf numFmtId="165" fontId="10" fillId="2" borderId="1" xfId="0" applyNumberFormat="1" applyFont="1" applyFill="1" applyBorder="1" applyAlignment="1">
      <alignment vertical="center"/>
    </xf>
    <xf numFmtId="166" fontId="10" fillId="2" borderId="1" xfId="0" applyNumberFormat="1" applyFont="1" applyFill="1" applyBorder="1" applyAlignment="1">
      <alignment horizontal="center" vertical="center" wrapText="1"/>
    </xf>
    <xf numFmtId="165" fontId="10" fillId="2" borderId="3" xfId="0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2" fontId="10" fillId="2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4" xfId="1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413"/>
  <sheetViews>
    <sheetView tabSelected="1" view="pageBreakPreview" topLeftCell="A278" zoomScaleNormal="100" zoomScaleSheetLayoutView="100" workbookViewId="0">
      <selection activeCell="H248" sqref="H248"/>
    </sheetView>
  </sheetViews>
  <sheetFormatPr defaultColWidth="9.140625" defaultRowHeight="15.75"/>
  <cols>
    <col min="1" max="1" width="19.42578125" style="5" customWidth="1"/>
    <col min="2" max="2" width="31.85546875" style="2" customWidth="1"/>
    <col min="3" max="3" width="20.42578125" style="6" customWidth="1"/>
    <col min="4" max="6" width="12.42578125" style="7" customWidth="1"/>
    <col min="7" max="7" width="13.42578125" style="7" customWidth="1"/>
    <col min="8" max="8" width="13.85546875" style="2" customWidth="1"/>
    <col min="9" max="9" width="13.7109375" style="7" customWidth="1"/>
    <col min="10" max="10" width="13" style="7" customWidth="1"/>
    <col min="11" max="11" width="12.7109375" style="7" customWidth="1"/>
    <col min="12" max="12" width="13" style="7" customWidth="1"/>
    <col min="13" max="13" width="13.85546875" style="2" customWidth="1"/>
    <col min="14" max="14" width="15" style="2" customWidth="1"/>
    <col min="15" max="15" width="10.5703125" style="2" customWidth="1"/>
    <col min="16" max="16" width="12.5703125" style="2" customWidth="1"/>
    <col min="17" max="17" width="15.42578125" style="2" customWidth="1"/>
    <col min="18" max="18" width="23.28515625" style="2" customWidth="1"/>
    <col min="19" max="19" width="11.140625" style="2" bestFit="1" customWidth="1"/>
    <col min="20" max="20" width="9.140625" style="2"/>
    <col min="21" max="22" width="11.140625" style="2" bestFit="1" customWidth="1"/>
    <col min="23" max="16384" width="9.140625" style="2"/>
  </cols>
  <sheetData>
    <row r="1" spans="1:14">
      <c r="A1" s="59"/>
      <c r="B1" s="60"/>
      <c r="C1" s="61"/>
      <c r="D1" s="62"/>
      <c r="E1" s="62"/>
      <c r="F1" s="62"/>
      <c r="G1" s="62"/>
      <c r="H1" s="60"/>
      <c r="I1" s="62"/>
      <c r="J1" s="87" t="s">
        <v>438</v>
      </c>
      <c r="K1" s="87"/>
      <c r="L1" s="87"/>
      <c r="M1" s="87"/>
      <c r="N1" s="31"/>
    </row>
    <row r="2" spans="1:14">
      <c r="A2" s="59"/>
      <c r="B2" s="60"/>
      <c r="C2" s="61"/>
      <c r="D2" s="62"/>
      <c r="E2" s="62"/>
      <c r="F2" s="62"/>
      <c r="G2" s="62"/>
      <c r="H2" s="60"/>
      <c r="I2" s="63"/>
      <c r="J2" s="87" t="s">
        <v>424</v>
      </c>
      <c r="K2" s="87"/>
      <c r="L2" s="87"/>
      <c r="M2" s="87"/>
      <c r="N2" s="31"/>
    </row>
    <row r="3" spans="1:14">
      <c r="A3" s="59"/>
      <c r="B3" s="60"/>
      <c r="C3" s="61"/>
      <c r="D3" s="62"/>
      <c r="E3" s="62"/>
      <c r="F3" s="62"/>
      <c r="G3" s="62"/>
      <c r="H3" s="60"/>
      <c r="I3" s="62"/>
      <c r="J3" s="87" t="s">
        <v>425</v>
      </c>
      <c r="K3" s="87"/>
      <c r="L3" s="87"/>
      <c r="M3" s="87"/>
      <c r="N3" s="31"/>
    </row>
    <row r="4" spans="1:14">
      <c r="A4" s="64"/>
      <c r="B4" s="64"/>
      <c r="C4" s="64"/>
      <c r="D4" s="64"/>
      <c r="E4" s="64"/>
      <c r="F4" s="64"/>
      <c r="G4" s="60"/>
      <c r="H4" s="65"/>
      <c r="I4" s="65"/>
      <c r="J4" s="115"/>
      <c r="K4" s="115"/>
      <c r="L4" s="115"/>
      <c r="M4" s="115"/>
      <c r="N4" s="31"/>
    </row>
    <row r="5" spans="1:14" ht="12.75" customHeight="1">
      <c r="A5" s="59"/>
      <c r="B5" s="60"/>
      <c r="C5" s="61"/>
      <c r="D5" s="62"/>
      <c r="E5" s="62"/>
      <c r="F5" s="62"/>
      <c r="G5" s="62"/>
      <c r="H5" s="60"/>
      <c r="I5" s="62"/>
      <c r="J5" s="62"/>
      <c r="K5" s="62"/>
      <c r="L5" s="62"/>
      <c r="M5" s="60"/>
    </row>
    <row r="6" spans="1:14" ht="60" customHeight="1">
      <c r="A6" s="86" t="s">
        <v>333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</row>
    <row r="7" spans="1:14" ht="44.25" customHeight="1">
      <c r="A7" s="100" t="s">
        <v>0</v>
      </c>
      <c r="B7" s="100" t="s">
        <v>2</v>
      </c>
      <c r="C7" s="100" t="s">
        <v>1</v>
      </c>
      <c r="D7" s="100"/>
      <c r="E7" s="100"/>
      <c r="F7" s="100"/>
      <c r="G7" s="100"/>
      <c r="H7" s="100"/>
      <c r="I7" s="100" t="s">
        <v>337</v>
      </c>
      <c r="J7" s="100"/>
      <c r="K7" s="100"/>
      <c r="L7" s="100"/>
      <c r="M7" s="100"/>
    </row>
    <row r="8" spans="1:14" ht="134.25" customHeight="1">
      <c r="A8" s="100"/>
      <c r="B8" s="100"/>
      <c r="C8" s="32" t="s">
        <v>343</v>
      </c>
      <c r="D8" s="32" t="s">
        <v>344</v>
      </c>
      <c r="E8" s="32" t="s">
        <v>345</v>
      </c>
      <c r="F8" s="32" t="s">
        <v>346</v>
      </c>
      <c r="G8" s="32" t="s">
        <v>334</v>
      </c>
      <c r="H8" s="32" t="s">
        <v>335</v>
      </c>
      <c r="I8" s="32" t="s">
        <v>339</v>
      </c>
      <c r="J8" s="32" t="s">
        <v>340</v>
      </c>
      <c r="K8" s="32" t="s">
        <v>341</v>
      </c>
      <c r="L8" s="32" t="s">
        <v>334</v>
      </c>
      <c r="M8" s="32" t="s">
        <v>342</v>
      </c>
    </row>
    <row r="9" spans="1:14" ht="16.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 t="s">
        <v>336</v>
      </c>
      <c r="H9" s="32">
        <v>8</v>
      </c>
      <c r="I9" s="32">
        <v>9</v>
      </c>
      <c r="J9" s="32">
        <v>10</v>
      </c>
      <c r="K9" s="32">
        <v>11</v>
      </c>
      <c r="L9" s="32" t="s">
        <v>338</v>
      </c>
      <c r="M9" s="32">
        <v>13</v>
      </c>
    </row>
    <row r="10" spans="1:14" ht="18.600000000000001" customHeight="1">
      <c r="A10" s="102" t="s">
        <v>52</v>
      </c>
      <c r="B10" s="103"/>
      <c r="C10" s="103"/>
      <c r="D10" s="103"/>
      <c r="E10" s="103"/>
      <c r="F10" s="103"/>
      <c r="G10" s="103"/>
      <c r="H10" s="103"/>
      <c r="I10" s="33">
        <f>I11+I46+I128+I156+I223+I275+I283+I289+I345+I354+I362+I383</f>
        <v>7483934.1089999992</v>
      </c>
      <c r="J10" s="33">
        <f>J11+J46+J128+J156+J223+J275+J283+J289+J345+J354+J362+J383</f>
        <v>7900090.1199999982</v>
      </c>
      <c r="K10" s="33">
        <f>K11+K46+K128+K156+K223+K275+K283+K289+K345+K354+K362+K383</f>
        <v>7896330.2199999988</v>
      </c>
      <c r="L10" s="24">
        <f t="shared" ref="L10:L13" si="0">K10/J10*100</f>
        <v>99.952406872037059</v>
      </c>
      <c r="M10" s="33"/>
    </row>
    <row r="11" spans="1:14" ht="31.5" customHeight="1">
      <c r="A11" s="116" t="s">
        <v>353</v>
      </c>
      <c r="B11" s="116"/>
      <c r="C11" s="116"/>
      <c r="D11" s="116"/>
      <c r="E11" s="116"/>
      <c r="F11" s="116"/>
      <c r="G11" s="116"/>
      <c r="H11" s="116"/>
      <c r="I11" s="33">
        <f>I12+I26</f>
        <v>235757.399</v>
      </c>
      <c r="J11" s="33">
        <f t="shared" ref="J11:K11" si="1">J12+J26+J39</f>
        <v>239242.7</v>
      </c>
      <c r="K11" s="33">
        <f t="shared" si="1"/>
        <v>239242.7</v>
      </c>
      <c r="L11" s="24">
        <f t="shared" si="0"/>
        <v>100</v>
      </c>
      <c r="M11" s="33"/>
    </row>
    <row r="12" spans="1:14" ht="15.75" hidden="1" customHeight="1">
      <c r="A12" s="84" t="s">
        <v>51</v>
      </c>
      <c r="B12" s="84"/>
      <c r="C12" s="84"/>
      <c r="D12" s="84"/>
      <c r="E12" s="84"/>
      <c r="F12" s="84"/>
      <c r="G12" s="84"/>
      <c r="H12" s="84"/>
      <c r="I12" s="66">
        <f>I13</f>
        <v>219911.799</v>
      </c>
      <c r="J12" s="66">
        <f t="shared" ref="J12:K12" si="2">J13</f>
        <v>222147.6</v>
      </c>
      <c r="K12" s="66">
        <f t="shared" si="2"/>
        <v>222147.6</v>
      </c>
      <c r="L12" s="24">
        <f t="shared" si="0"/>
        <v>100</v>
      </c>
      <c r="M12" s="66"/>
    </row>
    <row r="13" spans="1:14" ht="30" customHeight="1">
      <c r="A13" s="104" t="s">
        <v>298</v>
      </c>
      <c r="B13" s="84" t="s">
        <v>69</v>
      </c>
      <c r="C13" s="84"/>
      <c r="D13" s="84"/>
      <c r="E13" s="84"/>
      <c r="F13" s="84"/>
      <c r="G13" s="84"/>
      <c r="H13" s="84"/>
      <c r="I13" s="43">
        <f>I14+I19+I25</f>
        <v>219911.799</v>
      </c>
      <c r="J13" s="43">
        <f t="shared" ref="J13:K13" si="3">J14+J19+J25</f>
        <v>222147.6</v>
      </c>
      <c r="K13" s="43">
        <f t="shared" si="3"/>
        <v>222147.6</v>
      </c>
      <c r="L13" s="24">
        <f t="shared" si="0"/>
        <v>100</v>
      </c>
      <c r="M13" s="43"/>
    </row>
    <row r="14" spans="1:14" ht="16.899999999999999" customHeight="1">
      <c r="A14" s="104"/>
      <c r="B14" s="101" t="s">
        <v>56</v>
      </c>
      <c r="C14" s="101"/>
      <c r="D14" s="101"/>
      <c r="E14" s="101"/>
      <c r="F14" s="101"/>
      <c r="G14" s="101"/>
      <c r="H14" s="101"/>
      <c r="I14" s="24">
        <f>I15+I16+I17+I18</f>
        <v>41882.499000000003</v>
      </c>
      <c r="J14" s="24">
        <f t="shared" ref="J14:K14" si="4">J15+J16+J17+J18</f>
        <v>42362.013999999996</v>
      </c>
      <c r="K14" s="24">
        <f t="shared" si="4"/>
        <v>42362.013999999996</v>
      </c>
      <c r="L14" s="24">
        <f>K14/J14*100</f>
        <v>100</v>
      </c>
      <c r="M14" s="24"/>
    </row>
    <row r="15" spans="1:14" ht="45.75" customHeight="1">
      <c r="A15" s="104"/>
      <c r="B15" s="38" t="s">
        <v>292</v>
      </c>
      <c r="C15" s="38" t="s">
        <v>99</v>
      </c>
      <c r="D15" s="34">
        <v>1042</v>
      </c>
      <c r="E15" s="34">
        <v>1042</v>
      </c>
      <c r="F15" s="34">
        <v>1034</v>
      </c>
      <c r="G15" s="35">
        <f>F15/E15*100</f>
        <v>99.232245681381954</v>
      </c>
      <c r="H15" s="36"/>
      <c r="I15" s="24">
        <v>2118.5</v>
      </c>
      <c r="J15" s="24">
        <v>2140.174</v>
      </c>
      <c r="K15" s="24">
        <v>2140.174</v>
      </c>
      <c r="L15" s="24">
        <f>K15/J15*100</f>
        <v>100</v>
      </c>
      <c r="M15" s="24"/>
    </row>
    <row r="16" spans="1:14" ht="41.25" customHeight="1">
      <c r="A16" s="104"/>
      <c r="B16" s="38" t="s">
        <v>293</v>
      </c>
      <c r="C16" s="38" t="s">
        <v>294</v>
      </c>
      <c r="D16" s="34">
        <v>838433</v>
      </c>
      <c r="E16" s="34">
        <v>838433</v>
      </c>
      <c r="F16" s="34">
        <v>861787</v>
      </c>
      <c r="G16" s="35">
        <f>F16/E16*100</f>
        <v>102.78543425652377</v>
      </c>
      <c r="H16" s="34"/>
      <c r="I16" s="24">
        <v>1953.0989999999999</v>
      </c>
      <c r="J16" s="24">
        <v>1972.509</v>
      </c>
      <c r="K16" s="24">
        <v>1972.509</v>
      </c>
      <c r="L16" s="24">
        <f>K16/J16*100</f>
        <v>100</v>
      </c>
      <c r="M16" s="24"/>
    </row>
    <row r="17" spans="1:15" ht="46.5" customHeight="1">
      <c r="A17" s="104"/>
      <c r="B17" s="38" t="s">
        <v>295</v>
      </c>
      <c r="C17" s="38" t="s">
        <v>254</v>
      </c>
      <c r="D17" s="34">
        <v>102865</v>
      </c>
      <c r="E17" s="34">
        <v>102865</v>
      </c>
      <c r="F17" s="34">
        <v>103498</v>
      </c>
      <c r="G17" s="35">
        <f t="shared" ref="G17:G24" si="5">F17/E17*100</f>
        <v>100.61536965926214</v>
      </c>
      <c r="H17" s="34"/>
      <c r="I17" s="24">
        <v>8384</v>
      </c>
      <c r="J17" s="24">
        <v>8492.7790000000005</v>
      </c>
      <c r="K17" s="24">
        <v>8492.7790000000005</v>
      </c>
      <c r="L17" s="24">
        <f t="shared" ref="L17:L30" si="6">K17/J17*100</f>
        <v>100</v>
      </c>
      <c r="M17" s="24"/>
    </row>
    <row r="18" spans="1:15" ht="48.75" customHeight="1">
      <c r="A18" s="104"/>
      <c r="B18" s="38" t="s">
        <v>296</v>
      </c>
      <c r="C18" s="38" t="s">
        <v>297</v>
      </c>
      <c r="D18" s="34">
        <v>378864</v>
      </c>
      <c r="E18" s="34">
        <v>378864</v>
      </c>
      <c r="F18" s="34">
        <v>387874</v>
      </c>
      <c r="G18" s="35">
        <f t="shared" si="5"/>
        <v>102.37816208454748</v>
      </c>
      <c r="H18" s="36"/>
      <c r="I18" s="24">
        <v>29426.9</v>
      </c>
      <c r="J18" s="24">
        <v>29756.552</v>
      </c>
      <c r="K18" s="24">
        <v>29756.552</v>
      </c>
      <c r="L18" s="24">
        <f t="shared" si="6"/>
        <v>100</v>
      </c>
      <c r="M18" s="24"/>
    </row>
    <row r="19" spans="1:15" ht="18" customHeight="1">
      <c r="A19" s="104"/>
      <c r="B19" s="101" t="s">
        <v>60</v>
      </c>
      <c r="C19" s="101"/>
      <c r="D19" s="101"/>
      <c r="E19" s="101"/>
      <c r="F19" s="101"/>
      <c r="G19" s="101"/>
      <c r="H19" s="101"/>
      <c r="I19" s="43">
        <f>I20+I21+I22+I23+I24</f>
        <v>176126.5</v>
      </c>
      <c r="J19" s="43">
        <f t="shared" ref="J19:K19" si="7">J20+J21+J22+J23+J24</f>
        <v>177882.79300000001</v>
      </c>
      <c r="K19" s="43">
        <f t="shared" si="7"/>
        <v>177882.79300000001</v>
      </c>
      <c r="L19" s="24">
        <f t="shared" si="6"/>
        <v>100</v>
      </c>
      <c r="M19" s="24"/>
    </row>
    <row r="20" spans="1:15" ht="79.5" customHeight="1">
      <c r="A20" s="104"/>
      <c r="B20" s="38" t="s">
        <v>299</v>
      </c>
      <c r="C20" s="38" t="s">
        <v>300</v>
      </c>
      <c r="D20" s="34">
        <v>41527</v>
      </c>
      <c r="E20" s="34">
        <v>41527</v>
      </c>
      <c r="F20" s="34">
        <v>41629</v>
      </c>
      <c r="G20" s="35">
        <f t="shared" si="5"/>
        <v>100.24562332940015</v>
      </c>
      <c r="H20" s="36"/>
      <c r="I20" s="24">
        <v>16419.400000000001</v>
      </c>
      <c r="J20" s="24">
        <v>16584.784</v>
      </c>
      <c r="K20" s="24">
        <v>16584.784</v>
      </c>
      <c r="L20" s="24">
        <f t="shared" si="6"/>
        <v>100</v>
      </c>
      <c r="M20" s="24"/>
    </row>
    <row r="21" spans="1:15" ht="77.25" customHeight="1">
      <c r="A21" s="104"/>
      <c r="B21" s="38" t="s">
        <v>301</v>
      </c>
      <c r="C21" s="38" t="s">
        <v>302</v>
      </c>
      <c r="D21" s="36">
        <v>590760</v>
      </c>
      <c r="E21" s="36">
        <v>590760</v>
      </c>
      <c r="F21" s="36">
        <v>615116</v>
      </c>
      <c r="G21" s="35">
        <f t="shared" si="5"/>
        <v>104.12282483580472</v>
      </c>
      <c r="H21" s="36"/>
      <c r="I21" s="24">
        <v>55345.3</v>
      </c>
      <c r="J21" s="24">
        <v>55897.747000000003</v>
      </c>
      <c r="K21" s="24">
        <v>55897.747000000003</v>
      </c>
      <c r="L21" s="24">
        <f t="shared" si="6"/>
        <v>100</v>
      </c>
      <c r="M21" s="24"/>
    </row>
    <row r="22" spans="1:15" ht="42" customHeight="1">
      <c r="A22" s="104"/>
      <c r="B22" s="38" t="s">
        <v>303</v>
      </c>
      <c r="C22" s="38" t="s">
        <v>99</v>
      </c>
      <c r="D22" s="36">
        <v>259070</v>
      </c>
      <c r="E22" s="36">
        <v>259070</v>
      </c>
      <c r="F22" s="36">
        <v>262389</v>
      </c>
      <c r="G22" s="35">
        <f t="shared" si="5"/>
        <v>101.28112093256649</v>
      </c>
      <c r="H22" s="36"/>
      <c r="I22" s="24">
        <v>28144.6</v>
      </c>
      <c r="J22" s="24">
        <v>28426.376</v>
      </c>
      <c r="K22" s="24">
        <v>28426.376</v>
      </c>
      <c r="L22" s="24">
        <f t="shared" si="6"/>
        <v>100</v>
      </c>
      <c r="M22" s="24"/>
    </row>
    <row r="23" spans="1:15" ht="70.5" customHeight="1">
      <c r="A23" s="104" t="s">
        <v>298</v>
      </c>
      <c r="B23" s="38" t="s">
        <v>304</v>
      </c>
      <c r="C23" s="38" t="s">
        <v>305</v>
      </c>
      <c r="D23" s="36">
        <v>245609</v>
      </c>
      <c r="E23" s="36">
        <v>245609</v>
      </c>
      <c r="F23" s="36">
        <v>251190</v>
      </c>
      <c r="G23" s="35">
        <f t="shared" si="5"/>
        <v>102.27231086808708</v>
      </c>
      <c r="H23" s="36"/>
      <c r="I23" s="24">
        <v>32976.199999999997</v>
      </c>
      <c r="J23" s="24">
        <v>33306.654999999999</v>
      </c>
      <c r="K23" s="24">
        <v>33306.654999999999</v>
      </c>
      <c r="L23" s="24">
        <f t="shared" si="6"/>
        <v>100</v>
      </c>
      <c r="M23" s="24"/>
    </row>
    <row r="24" spans="1:15" ht="66.75" customHeight="1">
      <c r="A24" s="104"/>
      <c r="B24" s="38" t="s">
        <v>306</v>
      </c>
      <c r="C24" s="38" t="s">
        <v>254</v>
      </c>
      <c r="D24" s="36">
        <v>451707</v>
      </c>
      <c r="E24" s="36">
        <v>451707</v>
      </c>
      <c r="F24" s="36">
        <v>468119</v>
      </c>
      <c r="G24" s="35">
        <f t="shared" si="5"/>
        <v>103.633328684302</v>
      </c>
      <c r="H24" s="36"/>
      <c r="I24" s="24">
        <v>43241</v>
      </c>
      <c r="J24" s="24">
        <v>43667.231</v>
      </c>
      <c r="K24" s="24">
        <v>43667.231</v>
      </c>
      <c r="L24" s="24">
        <f t="shared" si="6"/>
        <v>100</v>
      </c>
      <c r="M24" s="24"/>
    </row>
    <row r="25" spans="1:15" ht="30.75" customHeight="1">
      <c r="A25" s="104"/>
      <c r="B25" s="84" t="s">
        <v>57</v>
      </c>
      <c r="C25" s="84"/>
      <c r="D25" s="84"/>
      <c r="E25" s="84"/>
      <c r="F25" s="84"/>
      <c r="G25" s="84"/>
      <c r="H25" s="84"/>
      <c r="I25" s="24">
        <v>1902.8</v>
      </c>
      <c r="J25" s="24">
        <v>1902.7929999999999</v>
      </c>
      <c r="K25" s="24">
        <v>1902.7929999999999</v>
      </c>
      <c r="L25" s="24">
        <f t="shared" si="6"/>
        <v>100</v>
      </c>
      <c r="M25" s="24"/>
    </row>
    <row r="26" spans="1:15" ht="15.75" hidden="1" customHeight="1">
      <c r="A26" s="88" t="s">
        <v>360</v>
      </c>
      <c r="B26" s="89"/>
      <c r="C26" s="89"/>
      <c r="D26" s="89"/>
      <c r="E26" s="89"/>
      <c r="F26" s="89"/>
      <c r="G26" s="89"/>
      <c r="H26" s="90"/>
      <c r="I26" s="43">
        <f>I27</f>
        <v>15845.599999999999</v>
      </c>
      <c r="J26" s="43">
        <f t="shared" ref="J26:K26" si="8">J27</f>
        <v>14693.5</v>
      </c>
      <c r="K26" s="43">
        <f t="shared" si="8"/>
        <v>14693.5</v>
      </c>
      <c r="L26" s="24">
        <f t="shared" si="6"/>
        <v>100</v>
      </c>
      <c r="M26" s="43"/>
      <c r="N26" s="11"/>
      <c r="O26" s="11"/>
    </row>
    <row r="27" spans="1:15" ht="34.15" customHeight="1">
      <c r="A27" s="105" t="s">
        <v>15</v>
      </c>
      <c r="B27" s="84" t="s">
        <v>68</v>
      </c>
      <c r="C27" s="84"/>
      <c r="D27" s="84"/>
      <c r="E27" s="84"/>
      <c r="F27" s="84"/>
      <c r="G27" s="84"/>
      <c r="H27" s="84"/>
      <c r="I27" s="43">
        <f>I28+I30+I38</f>
        <v>15845.599999999999</v>
      </c>
      <c r="J27" s="43">
        <f>J28+J30+J38</f>
        <v>14693.5</v>
      </c>
      <c r="K27" s="43">
        <f>K28+K30+K38</f>
        <v>14693.5</v>
      </c>
      <c r="L27" s="24">
        <f t="shared" si="6"/>
        <v>100</v>
      </c>
      <c r="M27" s="43"/>
    </row>
    <row r="28" spans="1:15" ht="19.5" customHeight="1">
      <c r="A28" s="99"/>
      <c r="B28" s="101" t="s">
        <v>56</v>
      </c>
      <c r="C28" s="101"/>
      <c r="D28" s="101"/>
      <c r="E28" s="101"/>
      <c r="F28" s="101"/>
      <c r="G28" s="101"/>
      <c r="H28" s="101"/>
      <c r="I28" s="43">
        <f>I29</f>
        <v>3411.8</v>
      </c>
      <c r="J28" s="43">
        <f t="shared" ref="J28:K28" si="9">J29</f>
        <v>2767.7</v>
      </c>
      <c r="K28" s="43">
        <f t="shared" si="9"/>
        <v>2767.7</v>
      </c>
      <c r="L28" s="24">
        <f t="shared" si="6"/>
        <v>100</v>
      </c>
      <c r="M28" s="43"/>
    </row>
    <row r="29" spans="1:15" ht="185.25" customHeight="1">
      <c r="A29" s="99"/>
      <c r="B29" s="38" t="s">
        <v>281</v>
      </c>
      <c r="C29" s="38" t="s">
        <v>282</v>
      </c>
      <c r="D29" s="23">
        <v>2328</v>
      </c>
      <c r="E29" s="23">
        <v>1700</v>
      </c>
      <c r="F29" s="23">
        <v>2211</v>
      </c>
      <c r="G29" s="35">
        <f>F29/E29*100</f>
        <v>130.05882352941177</v>
      </c>
      <c r="H29" s="37" t="s">
        <v>361</v>
      </c>
      <c r="I29" s="39">
        <v>3411.8</v>
      </c>
      <c r="J29" s="39">
        <v>2767.7</v>
      </c>
      <c r="K29" s="39">
        <v>2767.7</v>
      </c>
      <c r="L29" s="24">
        <f t="shared" si="6"/>
        <v>100</v>
      </c>
      <c r="M29" s="39"/>
    </row>
    <row r="30" spans="1:15" ht="15.75" customHeight="1">
      <c r="A30" s="99"/>
      <c r="B30" s="133" t="s">
        <v>60</v>
      </c>
      <c r="C30" s="133"/>
      <c r="D30" s="133"/>
      <c r="E30" s="133"/>
      <c r="F30" s="133"/>
      <c r="G30" s="133"/>
      <c r="H30" s="133"/>
      <c r="I30" s="39">
        <f>I31+I34+I37</f>
        <v>12433.8</v>
      </c>
      <c r="J30" s="39">
        <f t="shared" ref="J30:K30" si="10">J31+J34+J37</f>
        <v>11925.8</v>
      </c>
      <c r="K30" s="39">
        <f t="shared" si="10"/>
        <v>11925.8</v>
      </c>
      <c r="L30" s="24">
        <f t="shared" si="6"/>
        <v>100</v>
      </c>
      <c r="M30" s="39"/>
    </row>
    <row r="31" spans="1:15" ht="40.5" customHeight="1">
      <c r="A31" s="106"/>
      <c r="B31" s="146" t="s">
        <v>283</v>
      </c>
      <c r="C31" s="38" t="s">
        <v>284</v>
      </c>
      <c r="D31" s="23">
        <v>2</v>
      </c>
      <c r="E31" s="23">
        <v>2</v>
      </c>
      <c r="F31" s="23">
        <v>2</v>
      </c>
      <c r="G31" s="35">
        <f>F31/E31*100</f>
        <v>100</v>
      </c>
      <c r="H31" s="23"/>
      <c r="I31" s="85">
        <v>1330.8</v>
      </c>
      <c r="J31" s="85">
        <v>2791</v>
      </c>
      <c r="K31" s="85">
        <v>2791</v>
      </c>
      <c r="L31" s="85">
        <f>K31/J31*100</f>
        <v>100</v>
      </c>
      <c r="M31" s="85"/>
    </row>
    <row r="32" spans="1:15" ht="100.5" customHeight="1">
      <c r="A32" s="105" t="s">
        <v>92</v>
      </c>
      <c r="B32" s="146"/>
      <c r="C32" s="38" t="s">
        <v>285</v>
      </c>
      <c r="D32" s="23">
        <v>943</v>
      </c>
      <c r="E32" s="23">
        <v>1100</v>
      </c>
      <c r="F32" s="23">
        <v>1256</v>
      </c>
      <c r="G32" s="35">
        <f t="shared" ref="G32:G37" si="11">F32/E32*100</f>
        <v>114.18181818181819</v>
      </c>
      <c r="H32" s="141" t="s">
        <v>362</v>
      </c>
      <c r="I32" s="85"/>
      <c r="J32" s="85"/>
      <c r="K32" s="85"/>
      <c r="L32" s="85"/>
      <c r="M32" s="85"/>
    </row>
    <row r="33" spans="1:16" ht="117" customHeight="1">
      <c r="A33" s="99"/>
      <c r="B33" s="146"/>
      <c r="C33" s="38" t="s">
        <v>286</v>
      </c>
      <c r="D33" s="23">
        <v>55</v>
      </c>
      <c r="E33" s="23">
        <v>75</v>
      </c>
      <c r="F33" s="23">
        <v>150</v>
      </c>
      <c r="G33" s="35">
        <f t="shared" si="11"/>
        <v>200</v>
      </c>
      <c r="H33" s="142"/>
      <c r="I33" s="85"/>
      <c r="J33" s="85"/>
      <c r="K33" s="85"/>
      <c r="L33" s="85"/>
      <c r="M33" s="85"/>
    </row>
    <row r="34" spans="1:16" ht="40.5" customHeight="1">
      <c r="A34" s="99"/>
      <c r="B34" s="146" t="s">
        <v>287</v>
      </c>
      <c r="C34" s="38" t="s">
        <v>288</v>
      </c>
      <c r="D34" s="23">
        <v>4</v>
      </c>
      <c r="E34" s="23">
        <v>4</v>
      </c>
      <c r="F34" s="23">
        <v>4</v>
      </c>
      <c r="G34" s="35">
        <f t="shared" si="11"/>
        <v>100</v>
      </c>
      <c r="H34" s="23"/>
      <c r="I34" s="85">
        <v>6134.6</v>
      </c>
      <c r="J34" s="85">
        <v>6426.4</v>
      </c>
      <c r="K34" s="85">
        <v>6426.4</v>
      </c>
      <c r="L34" s="85">
        <f>K34/J34*100</f>
        <v>100</v>
      </c>
      <c r="M34" s="85"/>
    </row>
    <row r="35" spans="1:16" ht="92.25" customHeight="1">
      <c r="A35" s="99"/>
      <c r="B35" s="146"/>
      <c r="C35" s="38" t="s">
        <v>289</v>
      </c>
      <c r="D35" s="23">
        <v>25</v>
      </c>
      <c r="E35" s="23">
        <v>50</v>
      </c>
      <c r="F35" s="23">
        <v>113</v>
      </c>
      <c r="G35" s="35">
        <f t="shared" si="11"/>
        <v>225.99999999999997</v>
      </c>
      <c r="H35" s="37" t="s">
        <v>384</v>
      </c>
      <c r="I35" s="85"/>
      <c r="J35" s="85"/>
      <c r="K35" s="85"/>
      <c r="L35" s="85"/>
      <c r="M35" s="85"/>
    </row>
    <row r="36" spans="1:16" ht="29.25" customHeight="1">
      <c r="A36" s="99"/>
      <c r="B36" s="146"/>
      <c r="C36" s="38" t="s">
        <v>290</v>
      </c>
      <c r="D36" s="23">
        <v>217</v>
      </c>
      <c r="E36" s="23">
        <v>220</v>
      </c>
      <c r="F36" s="23">
        <v>220</v>
      </c>
      <c r="G36" s="35">
        <f t="shared" si="11"/>
        <v>100</v>
      </c>
      <c r="H36" s="23"/>
      <c r="I36" s="85"/>
      <c r="J36" s="85"/>
      <c r="K36" s="85"/>
      <c r="L36" s="85"/>
      <c r="M36" s="85"/>
    </row>
    <row r="37" spans="1:16" ht="79.5" customHeight="1">
      <c r="A37" s="99"/>
      <c r="B37" s="38" t="s">
        <v>310</v>
      </c>
      <c r="C37" s="38" t="s">
        <v>291</v>
      </c>
      <c r="D37" s="34">
        <v>15</v>
      </c>
      <c r="E37" s="34">
        <v>22</v>
      </c>
      <c r="F37" s="34">
        <v>24</v>
      </c>
      <c r="G37" s="35">
        <f t="shared" si="11"/>
        <v>109.09090909090908</v>
      </c>
      <c r="H37" s="37" t="s">
        <v>363</v>
      </c>
      <c r="I37" s="39">
        <v>4968.3999999999996</v>
      </c>
      <c r="J37" s="39">
        <v>2708.4</v>
      </c>
      <c r="K37" s="39">
        <v>2708.4</v>
      </c>
      <c r="L37" s="39">
        <f>K37/J37*100</f>
        <v>100</v>
      </c>
      <c r="M37" s="39"/>
    </row>
    <row r="38" spans="1:16" ht="35.25" customHeight="1">
      <c r="A38" s="106"/>
      <c r="B38" s="84" t="s">
        <v>57</v>
      </c>
      <c r="C38" s="84"/>
      <c r="D38" s="84"/>
      <c r="E38" s="84"/>
      <c r="F38" s="84"/>
      <c r="G38" s="84"/>
      <c r="H38" s="84"/>
      <c r="I38" s="39">
        <v>0</v>
      </c>
      <c r="J38" s="39">
        <v>0</v>
      </c>
      <c r="K38" s="39">
        <v>0</v>
      </c>
      <c r="L38" s="39"/>
      <c r="M38" s="53"/>
    </row>
    <row r="39" spans="1:16" ht="23.25" customHeight="1">
      <c r="A39" s="105" t="s">
        <v>92</v>
      </c>
      <c r="B39" s="84" t="s">
        <v>364</v>
      </c>
      <c r="C39" s="84"/>
      <c r="D39" s="84"/>
      <c r="E39" s="84"/>
      <c r="F39" s="84"/>
      <c r="G39" s="84"/>
      <c r="H39" s="84"/>
      <c r="I39" s="39">
        <f>I40+I42</f>
        <v>0</v>
      </c>
      <c r="J39" s="39">
        <f>J40+J42</f>
        <v>2401.6</v>
      </c>
      <c r="K39" s="39">
        <f t="shared" ref="K39" si="12">K40+K42</f>
        <v>2401.6</v>
      </c>
      <c r="L39" s="39">
        <f t="shared" ref="L39:L45" si="13">K39/J39*100</f>
        <v>100</v>
      </c>
      <c r="M39" s="39"/>
    </row>
    <row r="40" spans="1:16" ht="24.75" customHeight="1">
      <c r="A40" s="99"/>
      <c r="B40" s="101" t="s">
        <v>56</v>
      </c>
      <c r="C40" s="101"/>
      <c r="D40" s="101"/>
      <c r="E40" s="101"/>
      <c r="F40" s="101"/>
      <c r="G40" s="101"/>
      <c r="H40" s="101"/>
      <c r="I40" s="39">
        <f>I41</f>
        <v>0</v>
      </c>
      <c r="J40" s="39">
        <f t="shared" ref="J40:K40" si="14">J41</f>
        <v>863.1</v>
      </c>
      <c r="K40" s="39">
        <f t="shared" si="14"/>
        <v>863.1</v>
      </c>
      <c r="L40" s="39">
        <f t="shared" si="13"/>
        <v>100</v>
      </c>
      <c r="M40" s="39"/>
    </row>
    <row r="41" spans="1:16" ht="226.5" customHeight="1">
      <c r="A41" s="99"/>
      <c r="B41" s="29" t="s">
        <v>281</v>
      </c>
      <c r="C41" s="29" t="s">
        <v>282</v>
      </c>
      <c r="D41" s="36">
        <v>0</v>
      </c>
      <c r="E41" s="36">
        <v>800</v>
      </c>
      <c r="F41" s="36">
        <v>526</v>
      </c>
      <c r="G41" s="39">
        <f t="shared" ref="G41" si="15">F41/E41*100</f>
        <v>65.75</v>
      </c>
      <c r="H41" s="37" t="s">
        <v>365</v>
      </c>
      <c r="I41" s="39">
        <v>0</v>
      </c>
      <c r="J41" s="39">
        <v>863.1</v>
      </c>
      <c r="K41" s="39">
        <v>863.1</v>
      </c>
      <c r="L41" s="39">
        <f t="shared" si="13"/>
        <v>100</v>
      </c>
      <c r="M41" s="39"/>
    </row>
    <row r="42" spans="1:16" ht="25.5" customHeight="1">
      <c r="A42" s="99"/>
      <c r="B42" s="101" t="s">
        <v>60</v>
      </c>
      <c r="C42" s="101"/>
      <c r="D42" s="101"/>
      <c r="E42" s="101"/>
      <c r="F42" s="101"/>
      <c r="G42" s="101"/>
      <c r="H42" s="101"/>
      <c r="I42" s="39">
        <f>I43+I44+I45</f>
        <v>0</v>
      </c>
      <c r="J42" s="39">
        <f t="shared" ref="J42:K42" si="16">J43+J44+J45</f>
        <v>1538.5</v>
      </c>
      <c r="K42" s="39">
        <f t="shared" si="16"/>
        <v>1538.5</v>
      </c>
      <c r="L42" s="39">
        <f t="shared" si="13"/>
        <v>100</v>
      </c>
      <c r="M42" s="39"/>
    </row>
    <row r="43" spans="1:16" ht="108.75" customHeight="1">
      <c r="A43" s="99"/>
      <c r="B43" s="38" t="s">
        <v>283</v>
      </c>
      <c r="C43" s="38" t="s">
        <v>284</v>
      </c>
      <c r="D43" s="35">
        <v>0</v>
      </c>
      <c r="E43" s="34">
        <v>3</v>
      </c>
      <c r="F43" s="34">
        <v>3</v>
      </c>
      <c r="G43" s="35">
        <f t="shared" ref="G43:G45" si="17">F43/E43*100</f>
        <v>100</v>
      </c>
      <c r="H43" s="34"/>
      <c r="I43" s="39">
        <v>0</v>
      </c>
      <c r="J43" s="39">
        <v>6.9</v>
      </c>
      <c r="K43" s="39">
        <v>6.9</v>
      </c>
      <c r="L43" s="39">
        <f t="shared" si="13"/>
        <v>100</v>
      </c>
      <c r="M43" s="39"/>
    </row>
    <row r="44" spans="1:16" ht="135.75" customHeight="1">
      <c r="A44" s="106"/>
      <c r="B44" s="38" t="s">
        <v>287</v>
      </c>
      <c r="C44" s="38" t="s">
        <v>290</v>
      </c>
      <c r="D44" s="35">
        <v>0</v>
      </c>
      <c r="E44" s="34">
        <v>14</v>
      </c>
      <c r="F44" s="34">
        <v>34</v>
      </c>
      <c r="G44" s="35">
        <f t="shared" si="17"/>
        <v>242.85714285714283</v>
      </c>
      <c r="H44" s="37" t="s">
        <v>433</v>
      </c>
      <c r="I44" s="39">
        <v>0</v>
      </c>
      <c r="J44" s="39">
        <v>292.5</v>
      </c>
      <c r="K44" s="39">
        <v>292.5</v>
      </c>
      <c r="L44" s="39">
        <f t="shared" si="13"/>
        <v>100</v>
      </c>
      <c r="M44" s="39"/>
    </row>
    <row r="45" spans="1:16" ht="241.5" customHeight="1">
      <c r="A45" s="40" t="s">
        <v>92</v>
      </c>
      <c r="B45" s="38" t="s">
        <v>311</v>
      </c>
      <c r="C45" s="38" t="s">
        <v>291</v>
      </c>
      <c r="D45" s="35">
        <v>0</v>
      </c>
      <c r="E45" s="34">
        <v>14</v>
      </c>
      <c r="F45" s="34">
        <v>20</v>
      </c>
      <c r="G45" s="35">
        <f t="shared" si="17"/>
        <v>142.85714285714286</v>
      </c>
      <c r="H45" s="37" t="s">
        <v>366</v>
      </c>
      <c r="I45" s="39">
        <v>0</v>
      </c>
      <c r="J45" s="39">
        <v>1239.0999999999999</v>
      </c>
      <c r="K45" s="39">
        <v>1239.0999999999999</v>
      </c>
      <c r="L45" s="39">
        <f t="shared" si="13"/>
        <v>100</v>
      </c>
      <c r="M45" s="39"/>
    </row>
    <row r="46" spans="1:16" ht="24" customHeight="1">
      <c r="A46" s="116" t="s">
        <v>7</v>
      </c>
      <c r="B46" s="116"/>
      <c r="C46" s="116"/>
      <c r="D46" s="116"/>
      <c r="E46" s="116"/>
      <c r="F46" s="116"/>
      <c r="G46" s="116"/>
      <c r="H46" s="116"/>
      <c r="I46" s="33">
        <f>I47+I59+I65+I82+I91+I96+I103+I104+I107+I110+I116+I119+I122+I125</f>
        <v>2880547.5</v>
      </c>
      <c r="J46" s="33">
        <f t="shared" ref="J46:K46" si="18">J47+J59+J65+J82+J91+J96+J103+J104+J107+J110+J116+J119+J122+J125</f>
        <v>3165006.9499999997</v>
      </c>
      <c r="K46" s="33">
        <f t="shared" si="18"/>
        <v>3164979.78</v>
      </c>
      <c r="L46" s="33">
        <f>K46/J46*100</f>
        <v>99.999141550068316</v>
      </c>
      <c r="M46" s="33"/>
    </row>
    <row r="47" spans="1:16" ht="31.5" customHeight="1">
      <c r="A47" s="105" t="s">
        <v>3</v>
      </c>
      <c r="B47" s="88" t="s">
        <v>402</v>
      </c>
      <c r="C47" s="89"/>
      <c r="D47" s="89"/>
      <c r="E47" s="89"/>
      <c r="F47" s="89"/>
      <c r="G47" s="89"/>
      <c r="H47" s="90"/>
      <c r="I47" s="28">
        <f>I48+I55+I58</f>
        <v>271520.3</v>
      </c>
      <c r="J47" s="28">
        <f t="shared" ref="J47:K47" si="19">J48+J55+J58</f>
        <v>246417.49999999997</v>
      </c>
      <c r="K47" s="28">
        <f t="shared" si="19"/>
        <v>246417.52999999997</v>
      </c>
      <c r="L47" s="28">
        <f t="shared" ref="L47:L49" si="20">K47/J47*100</f>
        <v>100.00001217446001</v>
      </c>
      <c r="M47" s="16"/>
      <c r="O47" s="8"/>
      <c r="P47" s="8"/>
    </row>
    <row r="48" spans="1:16" ht="19.5" customHeight="1">
      <c r="A48" s="99"/>
      <c r="B48" s="91" t="s">
        <v>56</v>
      </c>
      <c r="C48" s="92"/>
      <c r="D48" s="92"/>
      <c r="E48" s="92"/>
      <c r="F48" s="92"/>
      <c r="G48" s="92"/>
      <c r="H48" s="93"/>
      <c r="I48" s="28">
        <f>I49+I53+I54</f>
        <v>239828.59999999998</v>
      </c>
      <c r="J48" s="28">
        <f t="shared" ref="J48:K48" si="21">J49+J53+J54</f>
        <v>230163.3</v>
      </c>
      <c r="K48" s="28">
        <f t="shared" si="21"/>
        <v>230163.3</v>
      </c>
      <c r="L48" s="28">
        <f t="shared" si="20"/>
        <v>100</v>
      </c>
      <c r="M48" s="16"/>
    </row>
    <row r="49" spans="1:17" ht="31.5" customHeight="1">
      <c r="A49" s="99"/>
      <c r="B49" s="94" t="s">
        <v>403</v>
      </c>
      <c r="C49" s="19" t="s">
        <v>252</v>
      </c>
      <c r="D49" s="12">
        <v>46308</v>
      </c>
      <c r="E49" s="12">
        <v>37201</v>
      </c>
      <c r="F49" s="12">
        <v>38128</v>
      </c>
      <c r="G49" s="43">
        <f>F49/E49*100</f>
        <v>102.49186849815865</v>
      </c>
      <c r="H49" s="29"/>
      <c r="I49" s="120">
        <v>224895.4</v>
      </c>
      <c r="J49" s="120">
        <v>215230.1</v>
      </c>
      <c r="K49" s="120">
        <f>J49</f>
        <v>215230.1</v>
      </c>
      <c r="L49" s="123">
        <f t="shared" si="20"/>
        <v>100</v>
      </c>
      <c r="M49" s="126"/>
    </row>
    <row r="50" spans="1:17" ht="28.5" customHeight="1">
      <c r="A50" s="99"/>
      <c r="B50" s="95"/>
      <c r="C50" s="19" t="s">
        <v>253</v>
      </c>
      <c r="D50" s="12">
        <v>253112</v>
      </c>
      <c r="E50" s="12">
        <v>115698</v>
      </c>
      <c r="F50" s="12">
        <v>120428</v>
      </c>
      <c r="G50" s="43">
        <f t="shared" ref="G50:G57" si="22">F50/E50*100</f>
        <v>104.08822970146416</v>
      </c>
      <c r="H50" s="53"/>
      <c r="I50" s="121"/>
      <c r="J50" s="121"/>
      <c r="K50" s="121"/>
      <c r="L50" s="124"/>
      <c r="M50" s="127"/>
    </row>
    <row r="51" spans="1:17" ht="46.5" customHeight="1">
      <c r="A51" s="99"/>
      <c r="B51" s="95"/>
      <c r="C51" s="19" t="s">
        <v>254</v>
      </c>
      <c r="D51" s="12">
        <v>158000</v>
      </c>
      <c r="E51" s="12">
        <v>173000</v>
      </c>
      <c r="F51" s="12">
        <v>175962</v>
      </c>
      <c r="G51" s="43">
        <f t="shared" si="22"/>
        <v>101.71213872832369</v>
      </c>
      <c r="H51" s="29"/>
      <c r="I51" s="121"/>
      <c r="J51" s="121"/>
      <c r="K51" s="121"/>
      <c r="L51" s="124"/>
      <c r="M51" s="127"/>
    </row>
    <row r="52" spans="1:17" ht="29.25" customHeight="1">
      <c r="A52" s="99"/>
      <c r="B52" s="96"/>
      <c r="C52" s="19" t="s">
        <v>255</v>
      </c>
      <c r="D52" s="12">
        <v>396</v>
      </c>
      <c r="E52" s="12">
        <v>354</v>
      </c>
      <c r="F52" s="12">
        <v>367</v>
      </c>
      <c r="G52" s="43">
        <f t="shared" si="22"/>
        <v>103.67231638418079</v>
      </c>
      <c r="H52" s="29"/>
      <c r="I52" s="122"/>
      <c r="J52" s="122"/>
      <c r="K52" s="122"/>
      <c r="L52" s="125"/>
      <c r="M52" s="128"/>
    </row>
    <row r="53" spans="1:17" ht="113.25" customHeight="1">
      <c r="A53" s="106"/>
      <c r="B53" s="67" t="s">
        <v>331</v>
      </c>
      <c r="C53" s="68" t="s">
        <v>253</v>
      </c>
      <c r="D53" s="69">
        <v>39156</v>
      </c>
      <c r="E53" s="69">
        <v>39376</v>
      </c>
      <c r="F53" s="69">
        <v>48607</v>
      </c>
      <c r="G53" s="70">
        <f t="shared" si="22"/>
        <v>123.44321414059326</v>
      </c>
      <c r="H53" s="71" t="s">
        <v>404</v>
      </c>
      <c r="I53" s="21">
        <v>8140.3</v>
      </c>
      <c r="J53" s="21">
        <v>8140.3</v>
      </c>
      <c r="K53" s="21">
        <v>8140.3</v>
      </c>
      <c r="L53" s="21">
        <f t="shared" ref="L53:L58" si="23">K53/J53*100</f>
        <v>100</v>
      </c>
      <c r="M53" s="72"/>
    </row>
    <row r="54" spans="1:17" ht="53.25" customHeight="1">
      <c r="A54" s="105" t="s">
        <v>3</v>
      </c>
      <c r="B54" s="38" t="s">
        <v>256</v>
      </c>
      <c r="C54" s="22" t="s">
        <v>253</v>
      </c>
      <c r="D54" s="23">
        <v>4785</v>
      </c>
      <c r="E54" s="23">
        <v>6580</v>
      </c>
      <c r="F54" s="23">
        <v>6753</v>
      </c>
      <c r="G54" s="24">
        <f t="shared" si="22"/>
        <v>102.629179331307</v>
      </c>
      <c r="H54" s="73"/>
      <c r="I54" s="28">
        <v>6792.9</v>
      </c>
      <c r="J54" s="28">
        <v>6792.9</v>
      </c>
      <c r="K54" s="28">
        <v>6792.9</v>
      </c>
      <c r="L54" s="28">
        <f t="shared" si="23"/>
        <v>100</v>
      </c>
      <c r="M54" s="74"/>
    </row>
    <row r="55" spans="1:17" ht="17.25" customHeight="1">
      <c r="A55" s="99"/>
      <c r="B55" s="101" t="s">
        <v>60</v>
      </c>
      <c r="C55" s="101"/>
      <c r="D55" s="101"/>
      <c r="E55" s="101"/>
      <c r="F55" s="101"/>
      <c r="G55" s="101"/>
      <c r="H55" s="101"/>
      <c r="I55" s="75">
        <f>I56+I57</f>
        <v>18851.8</v>
      </c>
      <c r="J55" s="75">
        <f t="shared" ref="J55" si="24">J56+J57</f>
        <v>3414.3</v>
      </c>
      <c r="K55" s="75">
        <f>K56+K57</f>
        <v>3414.33</v>
      </c>
      <c r="L55" s="28">
        <f t="shared" si="23"/>
        <v>100.00087865741148</v>
      </c>
      <c r="M55" s="16"/>
    </row>
    <row r="56" spans="1:17" ht="46.5" customHeight="1">
      <c r="A56" s="99"/>
      <c r="B56" s="29" t="s">
        <v>257</v>
      </c>
      <c r="C56" s="19" t="s">
        <v>259</v>
      </c>
      <c r="D56" s="12">
        <v>13217</v>
      </c>
      <c r="E56" s="12">
        <v>6</v>
      </c>
      <c r="F56" s="12">
        <v>6</v>
      </c>
      <c r="G56" s="43">
        <f t="shared" si="22"/>
        <v>100</v>
      </c>
      <c r="H56" s="46"/>
      <c r="I56" s="28">
        <v>16964.099999999999</v>
      </c>
      <c r="J56" s="28">
        <v>1407.2</v>
      </c>
      <c r="K56" s="28">
        <v>1407.2</v>
      </c>
      <c r="L56" s="28">
        <f t="shared" si="23"/>
        <v>100</v>
      </c>
      <c r="M56" s="16"/>
      <c r="Q56" s="4"/>
    </row>
    <row r="57" spans="1:17" ht="98.25" customHeight="1">
      <c r="A57" s="99"/>
      <c r="B57" s="29" t="s">
        <v>258</v>
      </c>
      <c r="C57" s="19" t="s">
        <v>99</v>
      </c>
      <c r="D57" s="12">
        <v>4</v>
      </c>
      <c r="E57" s="12">
        <v>4</v>
      </c>
      <c r="F57" s="12">
        <v>4</v>
      </c>
      <c r="G57" s="43">
        <f t="shared" si="22"/>
        <v>100</v>
      </c>
      <c r="H57" s="46"/>
      <c r="I57" s="28">
        <v>1887.7</v>
      </c>
      <c r="J57" s="28">
        <v>2007.1</v>
      </c>
      <c r="K57" s="28">
        <v>2007.13</v>
      </c>
      <c r="L57" s="28">
        <f t="shared" si="23"/>
        <v>100.00149469383688</v>
      </c>
      <c r="M57" s="16"/>
    </row>
    <row r="58" spans="1:17" ht="31.9" customHeight="1">
      <c r="A58" s="99"/>
      <c r="B58" s="88" t="s">
        <v>57</v>
      </c>
      <c r="C58" s="89"/>
      <c r="D58" s="89"/>
      <c r="E58" s="89"/>
      <c r="F58" s="89"/>
      <c r="G58" s="89"/>
      <c r="H58" s="90"/>
      <c r="I58" s="28">
        <v>12839.9</v>
      </c>
      <c r="J58" s="28">
        <v>12839.9</v>
      </c>
      <c r="K58" s="28">
        <v>12839.9</v>
      </c>
      <c r="L58" s="28">
        <f t="shared" si="23"/>
        <v>100</v>
      </c>
      <c r="M58" s="16"/>
    </row>
    <row r="59" spans="1:17" ht="46.15" customHeight="1">
      <c r="A59" s="99"/>
      <c r="B59" s="88" t="s">
        <v>405</v>
      </c>
      <c r="C59" s="89"/>
      <c r="D59" s="89"/>
      <c r="E59" s="89"/>
      <c r="F59" s="89"/>
      <c r="G59" s="89"/>
      <c r="H59" s="90"/>
      <c r="I59" s="28">
        <f>I60+I62+I64</f>
        <v>8127.3</v>
      </c>
      <c r="J59" s="28">
        <f t="shared" ref="J59:K59" si="25">J60+J62+J64</f>
        <v>7798.4</v>
      </c>
      <c r="K59" s="28">
        <f t="shared" si="25"/>
        <v>7798.4</v>
      </c>
      <c r="L59" s="28">
        <f t="shared" ref="L59" si="26">L60</f>
        <v>100</v>
      </c>
      <c r="M59" s="16"/>
    </row>
    <row r="60" spans="1:17" ht="17.45" customHeight="1">
      <c r="A60" s="99"/>
      <c r="B60" s="91" t="s">
        <v>56</v>
      </c>
      <c r="C60" s="92"/>
      <c r="D60" s="92"/>
      <c r="E60" s="92"/>
      <c r="F60" s="92"/>
      <c r="G60" s="92"/>
      <c r="H60" s="93"/>
      <c r="I60" s="28">
        <f>I61</f>
        <v>4917.3</v>
      </c>
      <c r="J60" s="28">
        <f t="shared" ref="J60:L60" si="27">J61</f>
        <v>4588.3999999999996</v>
      </c>
      <c r="K60" s="28">
        <f t="shared" si="27"/>
        <v>4588.3999999999996</v>
      </c>
      <c r="L60" s="28">
        <f t="shared" si="27"/>
        <v>100</v>
      </c>
      <c r="M60" s="16"/>
    </row>
    <row r="61" spans="1:17" ht="87.75" customHeight="1">
      <c r="A61" s="99"/>
      <c r="B61" s="38" t="s">
        <v>260</v>
      </c>
      <c r="C61" s="22" t="s">
        <v>261</v>
      </c>
      <c r="D61" s="23">
        <v>423044</v>
      </c>
      <c r="E61" s="23">
        <v>423044</v>
      </c>
      <c r="F61" s="23">
        <v>423044</v>
      </c>
      <c r="G61" s="24">
        <f>F61/E61*100</f>
        <v>100</v>
      </c>
      <c r="H61" s="12"/>
      <c r="I61" s="28">
        <v>4917.3</v>
      </c>
      <c r="J61" s="28">
        <v>4588.3999999999996</v>
      </c>
      <c r="K61" s="28">
        <v>4588.3999999999996</v>
      </c>
      <c r="L61" s="28">
        <f t="shared" ref="L61:L63" si="28">K61/J61*100</f>
        <v>100</v>
      </c>
      <c r="M61" s="18"/>
    </row>
    <row r="62" spans="1:17" ht="15.6" customHeight="1">
      <c r="A62" s="99"/>
      <c r="B62" s="101" t="s">
        <v>60</v>
      </c>
      <c r="C62" s="101"/>
      <c r="D62" s="101"/>
      <c r="E62" s="101"/>
      <c r="F62" s="101"/>
      <c r="G62" s="101"/>
      <c r="H62" s="101"/>
      <c r="I62" s="28">
        <f>I63</f>
        <v>3210</v>
      </c>
      <c r="J62" s="28">
        <f t="shared" ref="J62:K62" si="29">J63</f>
        <v>3210</v>
      </c>
      <c r="K62" s="28">
        <f t="shared" si="29"/>
        <v>3210</v>
      </c>
      <c r="L62" s="28">
        <f t="shared" si="28"/>
        <v>100</v>
      </c>
      <c r="M62" s="18"/>
    </row>
    <row r="63" spans="1:17" ht="119.25" customHeight="1">
      <c r="A63" s="99"/>
      <c r="B63" s="38" t="s">
        <v>262</v>
      </c>
      <c r="C63" s="19" t="s">
        <v>149</v>
      </c>
      <c r="D63" s="12">
        <v>1858</v>
      </c>
      <c r="E63" s="12">
        <v>1858</v>
      </c>
      <c r="F63" s="12">
        <v>1858</v>
      </c>
      <c r="G63" s="43">
        <f>F63/E63*100</f>
        <v>100</v>
      </c>
      <c r="H63" s="12"/>
      <c r="I63" s="28">
        <v>3210</v>
      </c>
      <c r="J63" s="28">
        <v>3210</v>
      </c>
      <c r="K63" s="28">
        <v>3210</v>
      </c>
      <c r="L63" s="28">
        <f t="shared" si="28"/>
        <v>100</v>
      </c>
      <c r="M63" s="18"/>
    </row>
    <row r="64" spans="1:17" ht="32.450000000000003" customHeight="1">
      <c r="A64" s="106"/>
      <c r="B64" s="88" t="s">
        <v>57</v>
      </c>
      <c r="C64" s="89"/>
      <c r="D64" s="89"/>
      <c r="E64" s="89"/>
      <c r="F64" s="89"/>
      <c r="G64" s="89"/>
      <c r="H64" s="90"/>
      <c r="I64" s="28">
        <v>0</v>
      </c>
      <c r="J64" s="28">
        <v>0</v>
      </c>
      <c r="K64" s="28">
        <v>0</v>
      </c>
      <c r="L64" s="28"/>
      <c r="M64" s="18"/>
    </row>
    <row r="65" spans="1:13" ht="48.6" customHeight="1">
      <c r="A65" s="105" t="s">
        <v>328</v>
      </c>
      <c r="B65" s="84" t="s">
        <v>406</v>
      </c>
      <c r="C65" s="84"/>
      <c r="D65" s="84"/>
      <c r="E65" s="84"/>
      <c r="F65" s="84"/>
      <c r="G65" s="84"/>
      <c r="H65" s="84"/>
      <c r="I65" s="28">
        <f>I66+I77+I81</f>
        <v>1339581.8</v>
      </c>
      <c r="J65" s="28">
        <f>J66+J77+J81</f>
        <v>1288778.2499999998</v>
      </c>
      <c r="K65" s="28">
        <f>K66+K77+K81</f>
        <v>1288778.2499999998</v>
      </c>
      <c r="L65" s="28">
        <f>K65/J65*100</f>
        <v>100</v>
      </c>
      <c r="M65" s="16"/>
    </row>
    <row r="66" spans="1:13" ht="24" customHeight="1">
      <c r="A66" s="99"/>
      <c r="B66" s="101" t="s">
        <v>56</v>
      </c>
      <c r="C66" s="101"/>
      <c r="D66" s="101"/>
      <c r="E66" s="101"/>
      <c r="F66" s="101"/>
      <c r="G66" s="101"/>
      <c r="H66" s="101"/>
      <c r="I66" s="28">
        <f>SUM(I67:I76)</f>
        <v>983827</v>
      </c>
      <c r="J66" s="28">
        <f t="shared" ref="J66:K66" si="30">SUM(J67:J76)</f>
        <v>953591.84999999986</v>
      </c>
      <c r="K66" s="28">
        <f t="shared" si="30"/>
        <v>953591.84999999986</v>
      </c>
      <c r="L66" s="28">
        <f>K66/J66*100</f>
        <v>100</v>
      </c>
      <c r="M66" s="16"/>
    </row>
    <row r="67" spans="1:13" ht="409.5" customHeight="1">
      <c r="A67" s="99"/>
      <c r="B67" s="29" t="s">
        <v>44</v>
      </c>
      <c r="C67" s="19" t="s">
        <v>263</v>
      </c>
      <c r="D67" s="12">
        <v>1656</v>
      </c>
      <c r="E67" s="12">
        <v>1442</v>
      </c>
      <c r="F67" s="12">
        <v>1352</v>
      </c>
      <c r="G67" s="43">
        <f>F67/E67*100</f>
        <v>93.758668515950077</v>
      </c>
      <c r="H67" s="41" t="s">
        <v>412</v>
      </c>
      <c r="I67" s="28">
        <v>32966.1</v>
      </c>
      <c r="J67" s="28">
        <v>31409.85</v>
      </c>
      <c r="K67" s="28">
        <v>31409.85</v>
      </c>
      <c r="L67" s="28">
        <f>K67/J67*100</f>
        <v>100</v>
      </c>
      <c r="M67" s="16"/>
    </row>
    <row r="68" spans="1:13" ht="31.5" customHeight="1">
      <c r="A68" s="99"/>
      <c r="B68" s="94" t="s">
        <v>67</v>
      </c>
      <c r="C68" s="19" t="s">
        <v>263</v>
      </c>
      <c r="D68" s="12">
        <v>9283</v>
      </c>
      <c r="E68" s="12">
        <v>8860</v>
      </c>
      <c r="F68" s="12">
        <v>8958</v>
      </c>
      <c r="G68" s="43">
        <f t="shared" ref="G68:G72" si="31">F68/E68*100</f>
        <v>101.1060948081264</v>
      </c>
      <c r="H68" s="25"/>
      <c r="I68" s="28">
        <v>661754.19999999995</v>
      </c>
      <c r="J68" s="28">
        <v>663310.5</v>
      </c>
      <c r="K68" s="28">
        <v>663310.5</v>
      </c>
      <c r="L68" s="28">
        <f t="shared" ref="L68:L69" si="32">K68/J68*100</f>
        <v>100</v>
      </c>
      <c r="M68" s="16"/>
    </row>
    <row r="69" spans="1:13" ht="69.75" customHeight="1">
      <c r="A69" s="99"/>
      <c r="B69" s="96"/>
      <c r="C69" s="19" t="s">
        <v>255</v>
      </c>
      <c r="D69" s="12">
        <v>3248</v>
      </c>
      <c r="E69" s="12">
        <v>3248</v>
      </c>
      <c r="F69" s="12">
        <v>3307</v>
      </c>
      <c r="G69" s="43">
        <f t="shared" si="31"/>
        <v>101.81650246305418</v>
      </c>
      <c r="H69" s="25"/>
      <c r="I69" s="28">
        <v>77611.8</v>
      </c>
      <c r="J69" s="28">
        <v>77611.7</v>
      </c>
      <c r="K69" s="28">
        <v>77611.7</v>
      </c>
      <c r="L69" s="28">
        <f t="shared" si="32"/>
        <v>100</v>
      </c>
      <c r="M69" s="16"/>
    </row>
    <row r="70" spans="1:13" ht="26.25" customHeight="1">
      <c r="A70" s="99" t="s">
        <v>328</v>
      </c>
      <c r="B70" s="94" t="s">
        <v>66</v>
      </c>
      <c r="C70" s="19" t="s">
        <v>252</v>
      </c>
      <c r="D70" s="12">
        <v>3016</v>
      </c>
      <c r="E70" s="12">
        <v>37201</v>
      </c>
      <c r="F70" s="12">
        <v>38128</v>
      </c>
      <c r="G70" s="43">
        <f t="shared" si="31"/>
        <v>102.49186849815865</v>
      </c>
      <c r="H70" s="53"/>
      <c r="I70" s="112">
        <v>122328.8</v>
      </c>
      <c r="J70" s="112">
        <v>111093.7</v>
      </c>
      <c r="K70" s="113">
        <v>111093.7</v>
      </c>
      <c r="L70" s="114">
        <f>K70/J70*100</f>
        <v>100</v>
      </c>
      <c r="M70" s="97"/>
    </row>
    <row r="71" spans="1:13" ht="30.75" customHeight="1">
      <c r="A71" s="99"/>
      <c r="B71" s="95"/>
      <c r="C71" s="19" t="s">
        <v>253</v>
      </c>
      <c r="D71" s="12">
        <v>170090</v>
      </c>
      <c r="E71" s="12">
        <v>115698</v>
      </c>
      <c r="F71" s="12">
        <v>120428</v>
      </c>
      <c r="G71" s="43">
        <f t="shared" si="31"/>
        <v>104.08822970146416</v>
      </c>
      <c r="H71" s="25"/>
      <c r="I71" s="112"/>
      <c r="J71" s="112"/>
      <c r="K71" s="113"/>
      <c r="L71" s="114"/>
      <c r="M71" s="98"/>
    </row>
    <row r="72" spans="1:13" ht="42" customHeight="1">
      <c r="A72" s="99"/>
      <c r="B72" s="96"/>
      <c r="C72" s="19" t="s">
        <v>407</v>
      </c>
      <c r="D72" s="12">
        <v>27000</v>
      </c>
      <c r="E72" s="12">
        <v>27000</v>
      </c>
      <c r="F72" s="12">
        <v>26000</v>
      </c>
      <c r="G72" s="43">
        <f t="shared" si="31"/>
        <v>96.296296296296291</v>
      </c>
      <c r="H72" s="25"/>
      <c r="I72" s="43">
        <v>1525</v>
      </c>
      <c r="J72" s="43">
        <v>1275</v>
      </c>
      <c r="K72" s="44">
        <v>1275</v>
      </c>
      <c r="L72" s="28">
        <f>K72/J72*100</f>
        <v>100</v>
      </c>
      <c r="M72" s="16"/>
    </row>
    <row r="73" spans="1:13" ht="111.75" customHeight="1">
      <c r="A73" s="99"/>
      <c r="B73" s="38" t="s">
        <v>49</v>
      </c>
      <c r="C73" s="22" t="s">
        <v>264</v>
      </c>
      <c r="D73" s="23">
        <v>2905</v>
      </c>
      <c r="E73" s="23">
        <v>6587</v>
      </c>
      <c r="F73" s="23">
        <v>9695</v>
      </c>
      <c r="G73" s="24">
        <f>F73/E73*100</f>
        <v>147.18384697130713</v>
      </c>
      <c r="H73" s="41" t="s">
        <v>413</v>
      </c>
      <c r="I73" s="28">
        <v>2729.7</v>
      </c>
      <c r="J73" s="28">
        <v>6979.7</v>
      </c>
      <c r="K73" s="28">
        <v>6979.7</v>
      </c>
      <c r="L73" s="28">
        <f>K73/J73*100</f>
        <v>100</v>
      </c>
      <c r="M73" s="16"/>
    </row>
    <row r="74" spans="1:13" ht="105.75" customHeight="1">
      <c r="A74" s="99"/>
      <c r="B74" s="22" t="s">
        <v>45</v>
      </c>
      <c r="C74" s="22" t="s">
        <v>264</v>
      </c>
      <c r="D74" s="23">
        <v>11802</v>
      </c>
      <c r="E74" s="23">
        <v>11802</v>
      </c>
      <c r="F74" s="23">
        <v>12668</v>
      </c>
      <c r="G74" s="24">
        <f>F74/E74*100</f>
        <v>107.33773936620912</v>
      </c>
      <c r="H74" s="41" t="s">
        <v>414</v>
      </c>
      <c r="I74" s="28">
        <v>33892.800000000003</v>
      </c>
      <c r="J74" s="28">
        <v>10892.8</v>
      </c>
      <c r="K74" s="28">
        <v>10892.8</v>
      </c>
      <c r="L74" s="28">
        <f t="shared" ref="L74:L76" si="33">K74/J74*100</f>
        <v>100</v>
      </c>
      <c r="M74" s="16"/>
    </row>
    <row r="75" spans="1:13" ht="27.75" customHeight="1">
      <c r="A75" s="99"/>
      <c r="B75" s="107" t="s">
        <v>265</v>
      </c>
      <c r="C75" s="26" t="s">
        <v>266</v>
      </c>
      <c r="D75" s="13">
        <v>2037</v>
      </c>
      <c r="E75" s="13">
        <v>2087</v>
      </c>
      <c r="F75" s="13">
        <v>2162</v>
      </c>
      <c r="G75" s="20">
        <f t="shared" ref="G75:G76" si="34">F75/E75*100</f>
        <v>103.59367513176809</v>
      </c>
      <c r="H75" s="42"/>
      <c r="I75" s="21">
        <v>19627.5</v>
      </c>
      <c r="J75" s="21">
        <v>19627.5</v>
      </c>
      <c r="K75" s="21">
        <v>19627.5</v>
      </c>
      <c r="L75" s="21">
        <f t="shared" si="33"/>
        <v>100</v>
      </c>
      <c r="M75" s="76"/>
    </row>
    <row r="76" spans="1:13" ht="42.75" customHeight="1">
      <c r="A76" s="99"/>
      <c r="B76" s="108"/>
      <c r="C76" s="19" t="s">
        <v>254</v>
      </c>
      <c r="D76" s="12">
        <v>281000</v>
      </c>
      <c r="E76" s="12">
        <v>281000</v>
      </c>
      <c r="F76" s="12">
        <v>267193</v>
      </c>
      <c r="G76" s="43">
        <f t="shared" si="34"/>
        <v>95.086476868327409</v>
      </c>
      <c r="H76" s="53"/>
      <c r="I76" s="28">
        <v>31391.1</v>
      </c>
      <c r="J76" s="28">
        <v>31391.1</v>
      </c>
      <c r="K76" s="28">
        <v>31391.1</v>
      </c>
      <c r="L76" s="28">
        <f t="shared" si="33"/>
        <v>100</v>
      </c>
      <c r="M76" s="16"/>
    </row>
    <row r="77" spans="1:13" ht="17.25" customHeight="1">
      <c r="A77" s="99"/>
      <c r="B77" s="101" t="s">
        <v>60</v>
      </c>
      <c r="C77" s="101"/>
      <c r="D77" s="101"/>
      <c r="E77" s="101"/>
      <c r="F77" s="101"/>
      <c r="G77" s="101"/>
      <c r="H77" s="101"/>
      <c r="I77" s="28">
        <f>I78+I79+I80</f>
        <v>274446.8</v>
      </c>
      <c r="J77" s="28">
        <f t="shared" ref="J77:K77" si="35">J78+J79+J80</f>
        <v>253878.39999999999</v>
      </c>
      <c r="K77" s="28">
        <f t="shared" si="35"/>
        <v>253878.39999999999</v>
      </c>
      <c r="L77" s="28">
        <f>K77/J77*100</f>
        <v>100</v>
      </c>
      <c r="M77" s="16"/>
    </row>
    <row r="78" spans="1:13" ht="87" customHeight="1">
      <c r="A78" s="99"/>
      <c r="B78" s="19" t="s">
        <v>267</v>
      </c>
      <c r="C78" s="19" t="s">
        <v>268</v>
      </c>
      <c r="D78" s="12">
        <v>12030</v>
      </c>
      <c r="E78" s="12">
        <v>12030</v>
      </c>
      <c r="F78" s="12">
        <v>12280.5</v>
      </c>
      <c r="G78" s="43">
        <f>F78/E78*100</f>
        <v>102.08229426433914</v>
      </c>
      <c r="H78" s="29"/>
      <c r="I78" s="28">
        <v>194786.2</v>
      </c>
      <c r="J78" s="28">
        <v>174217.8</v>
      </c>
      <c r="K78" s="28">
        <v>174217.8</v>
      </c>
      <c r="L78" s="28">
        <f>K78/J78*100</f>
        <v>100</v>
      </c>
      <c r="M78" s="16"/>
    </row>
    <row r="79" spans="1:13" ht="84.75" customHeight="1">
      <c r="A79" s="99"/>
      <c r="B79" s="19" t="s">
        <v>269</v>
      </c>
      <c r="C79" s="19" t="s">
        <v>307</v>
      </c>
      <c r="D79" s="12">
        <v>69996</v>
      </c>
      <c r="E79" s="12">
        <v>69996</v>
      </c>
      <c r="F79" s="12">
        <v>73948</v>
      </c>
      <c r="G79" s="43">
        <f t="shared" ref="G79:G80" si="36">F79/E79*100</f>
        <v>105.64603691639522</v>
      </c>
      <c r="H79" s="41" t="s">
        <v>416</v>
      </c>
      <c r="I79" s="28">
        <v>70949</v>
      </c>
      <c r="J79" s="28">
        <v>70949</v>
      </c>
      <c r="K79" s="28">
        <v>70949</v>
      </c>
      <c r="L79" s="28">
        <f t="shared" ref="L79:L81" si="37">K79/J79*100</f>
        <v>100</v>
      </c>
      <c r="M79" s="16"/>
    </row>
    <row r="80" spans="1:13" ht="58.5" customHeight="1">
      <c r="A80" s="99" t="s">
        <v>328</v>
      </c>
      <c r="B80" s="19" t="s">
        <v>46</v>
      </c>
      <c r="C80" s="19" t="s">
        <v>270</v>
      </c>
      <c r="D80" s="12">
        <v>10500</v>
      </c>
      <c r="E80" s="12">
        <v>10500</v>
      </c>
      <c r="F80" s="12">
        <v>10210</v>
      </c>
      <c r="G80" s="43">
        <f t="shared" si="36"/>
        <v>97.238095238095241</v>
      </c>
      <c r="H80" s="29"/>
      <c r="I80" s="28">
        <v>8711.6</v>
      </c>
      <c r="J80" s="28">
        <v>8711.6</v>
      </c>
      <c r="K80" s="28">
        <v>8711.6</v>
      </c>
      <c r="L80" s="28">
        <f t="shared" si="37"/>
        <v>100</v>
      </c>
      <c r="M80" s="16"/>
    </row>
    <row r="81" spans="1:13" ht="36" customHeight="1">
      <c r="A81" s="99"/>
      <c r="B81" s="109" t="s">
        <v>57</v>
      </c>
      <c r="C81" s="110"/>
      <c r="D81" s="110"/>
      <c r="E81" s="110"/>
      <c r="F81" s="110"/>
      <c r="G81" s="110"/>
      <c r="H81" s="111"/>
      <c r="I81" s="28">
        <v>81308</v>
      </c>
      <c r="J81" s="28">
        <v>81308</v>
      </c>
      <c r="K81" s="28">
        <v>81308</v>
      </c>
      <c r="L81" s="28">
        <f t="shared" si="37"/>
        <v>100</v>
      </c>
      <c r="M81" s="16"/>
    </row>
    <row r="82" spans="1:13" ht="36" customHeight="1">
      <c r="A82" s="99"/>
      <c r="B82" s="88" t="s">
        <v>408</v>
      </c>
      <c r="C82" s="89"/>
      <c r="D82" s="89"/>
      <c r="E82" s="89"/>
      <c r="F82" s="89"/>
      <c r="G82" s="89"/>
      <c r="H82" s="90"/>
      <c r="I82" s="28">
        <f>I83+I88+I90</f>
        <v>118720.6</v>
      </c>
      <c r="J82" s="28">
        <f>J83+J88+J90</f>
        <v>133898.1</v>
      </c>
      <c r="K82" s="28">
        <f>K83+K88+K90</f>
        <v>133898.1</v>
      </c>
      <c r="L82" s="43">
        <f>K82/J82*100</f>
        <v>100</v>
      </c>
      <c r="M82" s="16"/>
    </row>
    <row r="83" spans="1:13" ht="20.25" customHeight="1">
      <c r="A83" s="99"/>
      <c r="B83" s="91" t="s">
        <v>56</v>
      </c>
      <c r="C83" s="92"/>
      <c r="D83" s="92"/>
      <c r="E83" s="92"/>
      <c r="F83" s="92"/>
      <c r="G83" s="92"/>
      <c r="H83" s="93"/>
      <c r="I83" s="28">
        <f>I84+I85+I86+I87</f>
        <v>70429</v>
      </c>
      <c r="J83" s="28">
        <f t="shared" ref="J83:K83" si="38">J84+J85+J86+J87</f>
        <v>85606.5</v>
      </c>
      <c r="K83" s="28">
        <f t="shared" si="38"/>
        <v>85606.5</v>
      </c>
      <c r="L83" s="43">
        <f>K83/J83*100</f>
        <v>100</v>
      </c>
      <c r="M83" s="16"/>
    </row>
    <row r="84" spans="1:13" ht="55.5" customHeight="1">
      <c r="A84" s="99"/>
      <c r="B84" s="19" t="s">
        <v>409</v>
      </c>
      <c r="C84" s="19" t="s">
        <v>253</v>
      </c>
      <c r="D84" s="12">
        <v>40579</v>
      </c>
      <c r="E84" s="12">
        <v>44869</v>
      </c>
      <c r="F84" s="12">
        <v>44485</v>
      </c>
      <c r="G84" s="43">
        <f>F84/E84*100</f>
        <v>99.144175265773697</v>
      </c>
      <c r="H84" s="29"/>
      <c r="I84" s="28">
        <v>34310.6</v>
      </c>
      <c r="J84" s="28">
        <v>49488.1</v>
      </c>
      <c r="K84" s="28">
        <v>49488.1</v>
      </c>
      <c r="L84" s="43">
        <f>K84/J84*100</f>
        <v>100</v>
      </c>
      <c r="M84" s="16"/>
    </row>
    <row r="85" spans="1:13" ht="102.75" customHeight="1">
      <c r="A85" s="99"/>
      <c r="B85" s="26" t="s">
        <v>44</v>
      </c>
      <c r="C85" s="26" t="s">
        <v>263</v>
      </c>
      <c r="D85" s="13">
        <v>388</v>
      </c>
      <c r="E85" s="13">
        <v>401</v>
      </c>
      <c r="F85" s="13">
        <v>405</v>
      </c>
      <c r="G85" s="43">
        <f>F85/E85*100</f>
        <v>100.99750623441398</v>
      </c>
      <c r="H85" s="42"/>
      <c r="I85" s="21">
        <v>19040.5</v>
      </c>
      <c r="J85" s="21">
        <v>19040.5</v>
      </c>
      <c r="K85" s="21">
        <v>19040.5</v>
      </c>
      <c r="L85" s="20">
        <f t="shared" ref="L85:L94" si="39">K85/J85*100</f>
        <v>100</v>
      </c>
      <c r="M85" s="76"/>
    </row>
    <row r="86" spans="1:13" ht="44.25" customHeight="1">
      <c r="A86" s="99"/>
      <c r="B86" s="94" t="s">
        <v>273</v>
      </c>
      <c r="C86" s="29" t="s">
        <v>274</v>
      </c>
      <c r="D86" s="12">
        <v>6525</v>
      </c>
      <c r="E86" s="12">
        <v>6436</v>
      </c>
      <c r="F86" s="12">
        <v>6529</v>
      </c>
      <c r="G86" s="43">
        <f t="shared" ref="G86:G89" si="40">F86/E86*100</f>
        <v>101.44499689247981</v>
      </c>
      <c r="H86" s="29"/>
      <c r="I86" s="28">
        <v>15577.9</v>
      </c>
      <c r="J86" s="28">
        <v>15577.9</v>
      </c>
      <c r="K86" s="28">
        <v>15577.9</v>
      </c>
      <c r="L86" s="43">
        <f t="shared" si="39"/>
        <v>100</v>
      </c>
      <c r="M86" s="16"/>
    </row>
    <row r="87" spans="1:13" ht="31.5" customHeight="1">
      <c r="A87" s="99"/>
      <c r="B87" s="96"/>
      <c r="C87" s="29" t="s">
        <v>253</v>
      </c>
      <c r="D87" s="12">
        <v>1500</v>
      </c>
      <c r="E87" s="12">
        <v>1500</v>
      </c>
      <c r="F87" s="12">
        <v>1504</v>
      </c>
      <c r="G87" s="43">
        <f t="shared" si="40"/>
        <v>100.26666666666667</v>
      </c>
      <c r="H87" s="29"/>
      <c r="I87" s="28">
        <v>1500</v>
      </c>
      <c r="J87" s="28">
        <v>1500</v>
      </c>
      <c r="K87" s="28">
        <v>1500</v>
      </c>
      <c r="L87" s="43">
        <f t="shared" si="39"/>
        <v>100</v>
      </c>
      <c r="M87" s="16"/>
    </row>
    <row r="88" spans="1:13" ht="17.25" customHeight="1">
      <c r="A88" s="99"/>
      <c r="B88" s="101" t="s">
        <v>60</v>
      </c>
      <c r="C88" s="101"/>
      <c r="D88" s="101"/>
      <c r="E88" s="101"/>
      <c r="F88" s="101"/>
      <c r="G88" s="101"/>
      <c r="H88" s="101"/>
      <c r="I88" s="28">
        <f>I89</f>
        <v>4145.5</v>
      </c>
      <c r="J88" s="28">
        <f t="shared" ref="J88:K88" si="41">J89</f>
        <v>4145.5</v>
      </c>
      <c r="K88" s="28">
        <f t="shared" si="41"/>
        <v>4145.5</v>
      </c>
      <c r="L88" s="43">
        <f t="shared" si="39"/>
        <v>100</v>
      </c>
      <c r="M88" s="16"/>
    </row>
    <row r="89" spans="1:13" ht="90.75" customHeight="1">
      <c r="A89" s="99"/>
      <c r="B89" s="19" t="s">
        <v>275</v>
      </c>
      <c r="C89" s="19" t="s">
        <v>99</v>
      </c>
      <c r="D89" s="12">
        <v>5055</v>
      </c>
      <c r="E89" s="12">
        <v>4885</v>
      </c>
      <c r="F89" s="12">
        <v>4885</v>
      </c>
      <c r="G89" s="43">
        <f t="shared" si="40"/>
        <v>100</v>
      </c>
      <c r="H89" s="29"/>
      <c r="I89" s="28">
        <v>4145.5</v>
      </c>
      <c r="J89" s="28">
        <v>4145.5</v>
      </c>
      <c r="K89" s="28">
        <v>4145.5</v>
      </c>
      <c r="L89" s="43">
        <f t="shared" si="39"/>
        <v>100</v>
      </c>
      <c r="M89" s="16"/>
    </row>
    <row r="90" spans="1:13" ht="30.75" customHeight="1">
      <c r="A90" s="99"/>
      <c r="B90" s="88" t="s">
        <v>57</v>
      </c>
      <c r="C90" s="89"/>
      <c r="D90" s="89"/>
      <c r="E90" s="89"/>
      <c r="F90" s="89"/>
      <c r="G90" s="89"/>
      <c r="H90" s="90"/>
      <c r="I90" s="28">
        <v>44146.1</v>
      </c>
      <c r="J90" s="28">
        <v>44146.1</v>
      </c>
      <c r="K90" s="28">
        <v>44146.1</v>
      </c>
      <c r="L90" s="43">
        <f t="shared" si="39"/>
        <v>100</v>
      </c>
      <c r="M90" s="16"/>
    </row>
    <row r="91" spans="1:13" ht="39" customHeight="1">
      <c r="A91" s="99"/>
      <c r="B91" s="84" t="s">
        <v>410</v>
      </c>
      <c r="C91" s="84"/>
      <c r="D91" s="84"/>
      <c r="E91" s="84"/>
      <c r="F91" s="84"/>
      <c r="G91" s="84"/>
      <c r="H91" s="84"/>
      <c r="I91" s="28">
        <f>I92+I95</f>
        <v>137701.9</v>
      </c>
      <c r="J91" s="28">
        <f t="shared" ref="J91:K91" si="42">J92+J95</f>
        <v>134345.9</v>
      </c>
      <c r="K91" s="28">
        <f t="shared" si="42"/>
        <v>134345.9</v>
      </c>
      <c r="L91" s="43">
        <f t="shared" si="39"/>
        <v>100</v>
      </c>
      <c r="M91" s="16"/>
    </row>
    <row r="92" spans="1:13" ht="21.75" customHeight="1">
      <c r="A92" s="106"/>
      <c r="B92" s="101" t="s">
        <v>56</v>
      </c>
      <c r="C92" s="101"/>
      <c r="D92" s="101"/>
      <c r="E92" s="101"/>
      <c r="F92" s="101"/>
      <c r="G92" s="101"/>
      <c r="H92" s="101"/>
      <c r="I92" s="28">
        <f>I93+I94</f>
        <v>130648.8</v>
      </c>
      <c r="J92" s="28">
        <f t="shared" ref="J92:K92" si="43">J93+J94</f>
        <v>127292.8</v>
      </c>
      <c r="K92" s="28">
        <f t="shared" si="43"/>
        <v>127292.8</v>
      </c>
      <c r="L92" s="43">
        <f t="shared" si="39"/>
        <v>100</v>
      </c>
      <c r="M92" s="16"/>
    </row>
    <row r="93" spans="1:13" ht="30" customHeight="1">
      <c r="A93" s="105" t="s">
        <v>328</v>
      </c>
      <c r="B93" s="147" t="s">
        <v>47</v>
      </c>
      <c r="C93" s="19" t="s">
        <v>274</v>
      </c>
      <c r="D93" s="12">
        <v>81268</v>
      </c>
      <c r="E93" s="12">
        <v>85176</v>
      </c>
      <c r="F93" s="12">
        <v>85523</v>
      </c>
      <c r="G93" s="43">
        <f t="shared" ref="G93:G94" si="44">F93/E93*100</f>
        <v>100.40739175354561</v>
      </c>
      <c r="H93" s="27"/>
      <c r="I93" s="28">
        <v>123555.8</v>
      </c>
      <c r="J93" s="28">
        <v>120199.8</v>
      </c>
      <c r="K93" s="28">
        <v>120199.8</v>
      </c>
      <c r="L93" s="43">
        <f t="shared" si="39"/>
        <v>100</v>
      </c>
      <c r="M93" s="16"/>
    </row>
    <row r="94" spans="1:13" ht="265.5" customHeight="1">
      <c r="A94" s="99"/>
      <c r="B94" s="108"/>
      <c r="C94" s="19" t="s">
        <v>276</v>
      </c>
      <c r="D94" s="12">
        <v>1580</v>
      </c>
      <c r="E94" s="12">
        <v>4580</v>
      </c>
      <c r="F94" s="12">
        <v>4079</v>
      </c>
      <c r="G94" s="43">
        <f t="shared" si="44"/>
        <v>89.061135371179034</v>
      </c>
      <c r="H94" s="41" t="s">
        <v>422</v>
      </c>
      <c r="I94" s="28">
        <v>7093</v>
      </c>
      <c r="J94" s="28">
        <v>7093</v>
      </c>
      <c r="K94" s="28">
        <v>7093</v>
      </c>
      <c r="L94" s="43">
        <f t="shared" si="39"/>
        <v>100</v>
      </c>
      <c r="M94" s="16"/>
    </row>
    <row r="95" spans="1:13" ht="33" customHeight="1">
      <c r="A95" s="99"/>
      <c r="B95" s="136" t="s">
        <v>57</v>
      </c>
      <c r="C95" s="136"/>
      <c r="D95" s="136"/>
      <c r="E95" s="136"/>
      <c r="F95" s="136"/>
      <c r="G95" s="136"/>
      <c r="H95" s="136"/>
      <c r="I95" s="28">
        <v>7053.1</v>
      </c>
      <c r="J95" s="28">
        <v>7053.1</v>
      </c>
      <c r="K95" s="28">
        <v>7053.1</v>
      </c>
      <c r="L95" s="43">
        <f>K95/J95*100</f>
        <v>100</v>
      </c>
      <c r="M95" s="16"/>
    </row>
    <row r="96" spans="1:13" ht="37.5" customHeight="1">
      <c r="A96" s="99"/>
      <c r="B96" s="84" t="s">
        <v>411</v>
      </c>
      <c r="C96" s="84"/>
      <c r="D96" s="84"/>
      <c r="E96" s="84"/>
      <c r="F96" s="84"/>
      <c r="G96" s="84"/>
      <c r="H96" s="84"/>
      <c r="I96" s="28">
        <f>I97+I102</f>
        <v>116962.7</v>
      </c>
      <c r="J96" s="28">
        <f t="shared" ref="J96:K96" si="45">J97+J102</f>
        <v>90759.9</v>
      </c>
      <c r="K96" s="28">
        <f t="shared" si="45"/>
        <v>90732.7</v>
      </c>
      <c r="L96" s="43">
        <f t="shared" ref="L96:L101" si="46">K96/J96*100</f>
        <v>99.970030817574724</v>
      </c>
      <c r="M96" s="16"/>
    </row>
    <row r="97" spans="1:13" ht="20.25" customHeight="1">
      <c r="A97" s="99"/>
      <c r="B97" s="101" t="s">
        <v>60</v>
      </c>
      <c r="C97" s="101"/>
      <c r="D97" s="101"/>
      <c r="E97" s="101"/>
      <c r="F97" s="101"/>
      <c r="G97" s="101"/>
      <c r="H97" s="101"/>
      <c r="I97" s="28">
        <f>I98+I99+I100+I101</f>
        <v>92619</v>
      </c>
      <c r="J97" s="28">
        <f t="shared" ref="J97:K97" si="47">J98+J99+J100+J101</f>
        <v>81416.2</v>
      </c>
      <c r="K97" s="28">
        <f t="shared" si="47"/>
        <v>81389</v>
      </c>
      <c r="L97" s="43">
        <f t="shared" si="46"/>
        <v>99.96659141546769</v>
      </c>
      <c r="M97" s="16"/>
    </row>
    <row r="98" spans="1:13" ht="56.25" customHeight="1">
      <c r="A98" s="106"/>
      <c r="B98" s="77" t="s">
        <v>277</v>
      </c>
      <c r="C98" s="56" t="s">
        <v>99</v>
      </c>
      <c r="D98" s="12">
        <v>256</v>
      </c>
      <c r="E98" s="12">
        <v>256</v>
      </c>
      <c r="F98" s="12">
        <v>256</v>
      </c>
      <c r="G98" s="43">
        <f t="shared" ref="G98:G101" si="48">F98/E98*100</f>
        <v>100</v>
      </c>
      <c r="H98" s="27"/>
      <c r="I98" s="28">
        <v>41463</v>
      </c>
      <c r="J98" s="28">
        <v>39764.6</v>
      </c>
      <c r="K98" s="28">
        <v>39764.6</v>
      </c>
      <c r="L98" s="43">
        <f t="shared" si="46"/>
        <v>100</v>
      </c>
      <c r="M98" s="16"/>
    </row>
    <row r="99" spans="1:13" ht="132" customHeight="1">
      <c r="A99" s="105" t="s">
        <v>328</v>
      </c>
      <c r="B99" s="78" t="s">
        <v>278</v>
      </c>
      <c r="C99" s="14" t="s">
        <v>99</v>
      </c>
      <c r="D99" s="13">
        <v>1</v>
      </c>
      <c r="E99" s="13">
        <v>1</v>
      </c>
      <c r="F99" s="13">
        <v>1</v>
      </c>
      <c r="G99" s="20">
        <f t="shared" si="48"/>
        <v>100</v>
      </c>
      <c r="H99" s="79"/>
      <c r="I99" s="21">
        <v>13343.4</v>
      </c>
      <c r="J99" s="21">
        <v>13343.4</v>
      </c>
      <c r="K99" s="21">
        <v>13343.4</v>
      </c>
      <c r="L99" s="43">
        <f t="shared" si="46"/>
        <v>100</v>
      </c>
      <c r="M99" s="76"/>
    </row>
    <row r="100" spans="1:13" ht="71.25" customHeight="1">
      <c r="A100" s="99"/>
      <c r="B100" s="77" t="s">
        <v>279</v>
      </c>
      <c r="C100" s="56" t="s">
        <v>99</v>
      </c>
      <c r="D100" s="12">
        <v>50</v>
      </c>
      <c r="E100" s="12">
        <v>50</v>
      </c>
      <c r="F100" s="12">
        <v>50</v>
      </c>
      <c r="G100" s="43">
        <f t="shared" si="48"/>
        <v>100</v>
      </c>
      <c r="H100" s="27"/>
      <c r="I100" s="28">
        <v>26184.9</v>
      </c>
      <c r="J100" s="28">
        <v>16680.5</v>
      </c>
      <c r="K100" s="28">
        <v>16680.5</v>
      </c>
      <c r="L100" s="43">
        <f t="shared" si="46"/>
        <v>100</v>
      </c>
      <c r="M100" s="16"/>
    </row>
    <row r="101" spans="1:13" ht="138.75" customHeight="1">
      <c r="A101" s="99"/>
      <c r="B101" s="77" t="s">
        <v>280</v>
      </c>
      <c r="C101" s="56" t="s">
        <v>99</v>
      </c>
      <c r="D101" s="12">
        <v>34</v>
      </c>
      <c r="E101" s="12">
        <v>34</v>
      </c>
      <c r="F101" s="12">
        <v>34</v>
      </c>
      <c r="G101" s="43">
        <f t="shared" si="48"/>
        <v>100</v>
      </c>
      <c r="H101" s="55"/>
      <c r="I101" s="28">
        <v>11627.7</v>
      </c>
      <c r="J101" s="28">
        <v>11627.7</v>
      </c>
      <c r="K101" s="28">
        <v>11600.5</v>
      </c>
      <c r="L101" s="43">
        <f t="shared" si="46"/>
        <v>99.766075836149881</v>
      </c>
      <c r="M101" s="16"/>
    </row>
    <row r="102" spans="1:13" ht="37.5" customHeight="1">
      <c r="A102" s="99"/>
      <c r="B102" s="88" t="s">
        <v>57</v>
      </c>
      <c r="C102" s="89"/>
      <c r="D102" s="89"/>
      <c r="E102" s="89"/>
      <c r="F102" s="89"/>
      <c r="G102" s="89"/>
      <c r="H102" s="90"/>
      <c r="I102" s="28">
        <v>24343.7</v>
      </c>
      <c r="J102" s="28">
        <v>9343.7000000000007</v>
      </c>
      <c r="K102" s="28">
        <v>9343.7000000000007</v>
      </c>
      <c r="L102" s="43">
        <f>K102/J102*100</f>
        <v>100</v>
      </c>
      <c r="M102" s="16"/>
    </row>
    <row r="103" spans="1:13" ht="31.9" customHeight="1">
      <c r="A103" s="99"/>
      <c r="B103" s="84" t="s">
        <v>332</v>
      </c>
      <c r="C103" s="84"/>
      <c r="D103" s="84"/>
      <c r="E103" s="84"/>
      <c r="F103" s="84"/>
      <c r="G103" s="84"/>
      <c r="H103" s="84"/>
      <c r="I103" s="28">
        <v>532563.9</v>
      </c>
      <c r="J103" s="28">
        <v>819550.4</v>
      </c>
      <c r="K103" s="28">
        <v>819550.4</v>
      </c>
      <c r="L103" s="28">
        <f>L107</f>
        <v>100</v>
      </c>
      <c r="M103" s="80"/>
    </row>
    <row r="104" spans="1:13" ht="33.75" customHeight="1">
      <c r="A104" s="99"/>
      <c r="B104" s="109" t="s">
        <v>429</v>
      </c>
      <c r="C104" s="110"/>
      <c r="D104" s="110"/>
      <c r="E104" s="110"/>
      <c r="F104" s="110"/>
      <c r="G104" s="110"/>
      <c r="H104" s="111"/>
      <c r="I104" s="28">
        <f>I105</f>
        <v>96195.9</v>
      </c>
      <c r="J104" s="28">
        <f t="shared" ref="J104:K105" si="49">J105</f>
        <v>48979.6</v>
      </c>
      <c r="K104" s="28">
        <f t="shared" si="49"/>
        <v>48979.6</v>
      </c>
      <c r="L104" s="28">
        <f t="shared" ref="L104:L106" si="50">K104/J104*100</f>
        <v>100</v>
      </c>
      <c r="M104" s="16"/>
    </row>
    <row r="105" spans="1:13" ht="20.25" customHeight="1">
      <c r="A105" s="99"/>
      <c r="B105" s="101" t="s">
        <v>56</v>
      </c>
      <c r="C105" s="101"/>
      <c r="D105" s="101"/>
      <c r="E105" s="101"/>
      <c r="F105" s="101"/>
      <c r="G105" s="101"/>
      <c r="H105" s="101"/>
      <c r="I105" s="28">
        <f>I106</f>
        <v>96195.9</v>
      </c>
      <c r="J105" s="28">
        <f t="shared" si="49"/>
        <v>48979.6</v>
      </c>
      <c r="K105" s="28">
        <f t="shared" si="49"/>
        <v>48979.6</v>
      </c>
      <c r="L105" s="28">
        <f t="shared" si="50"/>
        <v>100</v>
      </c>
      <c r="M105" s="16"/>
    </row>
    <row r="106" spans="1:13" ht="108.75" customHeight="1">
      <c r="A106" s="106"/>
      <c r="B106" s="19" t="s">
        <v>45</v>
      </c>
      <c r="C106" s="19" t="s">
        <v>272</v>
      </c>
      <c r="D106" s="43">
        <v>580</v>
      </c>
      <c r="E106" s="43">
        <v>580</v>
      </c>
      <c r="F106" s="43">
        <v>714.2</v>
      </c>
      <c r="G106" s="53">
        <f>F106/E106*100</f>
        <v>123.13793103448276</v>
      </c>
      <c r="H106" s="41" t="s">
        <v>415</v>
      </c>
      <c r="I106" s="28">
        <v>96195.9</v>
      </c>
      <c r="J106" s="28">
        <v>48979.6</v>
      </c>
      <c r="K106" s="28">
        <v>48979.6</v>
      </c>
      <c r="L106" s="28">
        <f t="shared" si="50"/>
        <v>100</v>
      </c>
      <c r="M106" s="16"/>
    </row>
    <row r="107" spans="1:13" ht="50.25" customHeight="1">
      <c r="A107" s="105" t="s">
        <v>328</v>
      </c>
      <c r="B107" s="140" t="s">
        <v>430</v>
      </c>
      <c r="C107" s="140"/>
      <c r="D107" s="140"/>
      <c r="E107" s="140"/>
      <c r="F107" s="140"/>
      <c r="G107" s="140"/>
      <c r="H107" s="140"/>
      <c r="I107" s="28">
        <f>I108</f>
        <v>109173.1</v>
      </c>
      <c r="J107" s="28">
        <f t="shared" ref="J107:L107" si="51">J108</f>
        <v>113574.1</v>
      </c>
      <c r="K107" s="28">
        <f t="shared" si="51"/>
        <v>113574.1</v>
      </c>
      <c r="L107" s="28">
        <f t="shared" si="51"/>
        <v>100</v>
      </c>
      <c r="M107" s="28"/>
    </row>
    <row r="108" spans="1:13" ht="22.5" customHeight="1">
      <c r="A108" s="99"/>
      <c r="B108" s="101" t="s">
        <v>56</v>
      </c>
      <c r="C108" s="101"/>
      <c r="D108" s="101"/>
      <c r="E108" s="101"/>
      <c r="F108" s="101"/>
      <c r="G108" s="101"/>
      <c r="H108" s="101"/>
      <c r="I108" s="28">
        <f>I109</f>
        <v>109173.1</v>
      </c>
      <c r="J108" s="28">
        <f t="shared" ref="J108:L108" si="52">J109</f>
        <v>113574.1</v>
      </c>
      <c r="K108" s="28">
        <f t="shared" si="52"/>
        <v>113574.1</v>
      </c>
      <c r="L108" s="28">
        <f t="shared" si="52"/>
        <v>100</v>
      </c>
      <c r="M108" s="28"/>
    </row>
    <row r="109" spans="1:13" ht="58.5" customHeight="1">
      <c r="A109" s="99"/>
      <c r="B109" s="19" t="s">
        <v>50</v>
      </c>
      <c r="C109" s="19" t="s">
        <v>271</v>
      </c>
      <c r="D109" s="12">
        <v>684</v>
      </c>
      <c r="E109" s="12">
        <v>684</v>
      </c>
      <c r="F109" s="12">
        <v>684</v>
      </c>
      <c r="G109" s="43">
        <f>F109/E109*100</f>
        <v>100</v>
      </c>
      <c r="H109" s="12"/>
      <c r="I109" s="28">
        <v>109173.1</v>
      </c>
      <c r="J109" s="28">
        <v>113574.1</v>
      </c>
      <c r="K109" s="28">
        <v>113574.1</v>
      </c>
      <c r="L109" s="28">
        <f>K109/J109*100</f>
        <v>100</v>
      </c>
      <c r="M109" s="28"/>
    </row>
    <row r="110" spans="1:13" ht="21" customHeight="1">
      <c r="A110" s="99"/>
      <c r="B110" s="135" t="s">
        <v>318</v>
      </c>
      <c r="C110" s="135"/>
      <c r="D110" s="135"/>
      <c r="E110" s="135"/>
      <c r="F110" s="135"/>
      <c r="G110" s="135"/>
      <c r="H110" s="135"/>
      <c r="I110" s="28">
        <f>I111+I113</f>
        <v>150000</v>
      </c>
      <c r="J110" s="28">
        <f t="shared" ref="J110:K110" si="53">J111+J113</f>
        <v>260704.8</v>
      </c>
      <c r="K110" s="28">
        <f t="shared" si="53"/>
        <v>260704.8</v>
      </c>
      <c r="L110" s="28">
        <f t="shared" ref="L110:L121" si="54">K110/J110*100</f>
        <v>100</v>
      </c>
      <c r="M110" s="28"/>
    </row>
    <row r="111" spans="1:13" ht="21.75" customHeight="1">
      <c r="A111" s="99"/>
      <c r="B111" s="101" t="s">
        <v>56</v>
      </c>
      <c r="C111" s="101"/>
      <c r="D111" s="101"/>
      <c r="E111" s="101"/>
      <c r="F111" s="101"/>
      <c r="G111" s="101"/>
      <c r="H111" s="101"/>
      <c r="I111" s="28">
        <f>I112</f>
        <v>150000</v>
      </c>
      <c r="J111" s="28">
        <f>J112</f>
        <v>252804.8</v>
      </c>
      <c r="K111" s="28">
        <f t="shared" ref="K111" si="55">K112</f>
        <v>252804.8</v>
      </c>
      <c r="L111" s="28">
        <f t="shared" si="54"/>
        <v>100</v>
      </c>
      <c r="M111" s="28"/>
    </row>
    <row r="112" spans="1:13" ht="107.25" customHeight="1">
      <c r="A112" s="99"/>
      <c r="B112" s="19" t="s">
        <v>45</v>
      </c>
      <c r="C112" s="19" t="s">
        <v>272</v>
      </c>
      <c r="D112" s="12">
        <v>1096</v>
      </c>
      <c r="E112" s="12">
        <v>1498</v>
      </c>
      <c r="F112" s="12">
        <v>1507.8</v>
      </c>
      <c r="G112" s="43">
        <f>F112/E112*100</f>
        <v>100.65420560747664</v>
      </c>
      <c r="H112" s="12"/>
      <c r="I112" s="28">
        <v>150000</v>
      </c>
      <c r="J112" s="28">
        <v>252804.8</v>
      </c>
      <c r="K112" s="28">
        <v>252804.8</v>
      </c>
      <c r="L112" s="28">
        <f t="shared" si="54"/>
        <v>100</v>
      </c>
      <c r="M112" s="28"/>
    </row>
    <row r="113" spans="1:13" ht="22.5" customHeight="1">
      <c r="A113" s="99"/>
      <c r="B113" s="101" t="s">
        <v>60</v>
      </c>
      <c r="C113" s="101"/>
      <c r="D113" s="101"/>
      <c r="E113" s="101"/>
      <c r="F113" s="101"/>
      <c r="G113" s="101"/>
      <c r="H113" s="101"/>
      <c r="I113" s="28">
        <f>I114+I115</f>
        <v>0</v>
      </c>
      <c r="J113" s="28">
        <f t="shared" ref="J113:K113" si="56">J114+J115</f>
        <v>7900</v>
      </c>
      <c r="K113" s="28">
        <f t="shared" si="56"/>
        <v>7900</v>
      </c>
      <c r="L113" s="28">
        <f t="shared" si="54"/>
        <v>100</v>
      </c>
      <c r="M113" s="28"/>
    </row>
    <row r="114" spans="1:13" ht="47.25" customHeight="1">
      <c r="A114" s="99"/>
      <c r="B114" s="29" t="s">
        <v>257</v>
      </c>
      <c r="C114" s="19" t="s">
        <v>259</v>
      </c>
      <c r="D114" s="12"/>
      <c r="E114" s="12">
        <v>1</v>
      </c>
      <c r="F114" s="12">
        <v>1</v>
      </c>
      <c r="G114" s="43">
        <f>F114/E114*100</f>
        <v>100</v>
      </c>
      <c r="H114" s="12"/>
      <c r="I114" s="28">
        <v>0</v>
      </c>
      <c r="J114" s="28">
        <v>6000</v>
      </c>
      <c r="K114" s="28">
        <v>6000</v>
      </c>
      <c r="L114" s="28">
        <f t="shared" si="54"/>
        <v>100</v>
      </c>
      <c r="M114" s="28"/>
    </row>
    <row r="115" spans="1:13" ht="68.25" customHeight="1">
      <c r="A115" s="99"/>
      <c r="B115" s="56" t="s">
        <v>279</v>
      </c>
      <c r="C115" s="56" t="s">
        <v>99</v>
      </c>
      <c r="D115" s="12"/>
      <c r="E115" s="12">
        <v>1</v>
      </c>
      <c r="F115" s="12">
        <v>1</v>
      </c>
      <c r="G115" s="43">
        <f>F115/E115*100</f>
        <v>100</v>
      </c>
      <c r="H115" s="12"/>
      <c r="I115" s="28">
        <v>0</v>
      </c>
      <c r="J115" s="28">
        <v>1900</v>
      </c>
      <c r="K115" s="28">
        <v>1900</v>
      </c>
      <c r="L115" s="28">
        <f t="shared" si="54"/>
        <v>100</v>
      </c>
      <c r="M115" s="28"/>
    </row>
    <row r="116" spans="1:13" ht="18" customHeight="1">
      <c r="A116" s="99"/>
      <c r="B116" s="135" t="s">
        <v>319</v>
      </c>
      <c r="C116" s="135"/>
      <c r="D116" s="135"/>
      <c r="E116" s="135"/>
      <c r="F116" s="135"/>
      <c r="G116" s="135"/>
      <c r="H116" s="135"/>
      <c r="I116" s="28">
        <f>I117</f>
        <v>0</v>
      </c>
      <c r="J116" s="28">
        <f>J117</f>
        <v>5500</v>
      </c>
      <c r="K116" s="28">
        <f t="shared" ref="K116" si="57">K117</f>
        <v>5500</v>
      </c>
      <c r="L116" s="28">
        <f t="shared" si="54"/>
        <v>100</v>
      </c>
      <c r="M116" s="28"/>
    </row>
    <row r="117" spans="1:13" ht="19.5" customHeight="1">
      <c r="A117" s="99"/>
      <c r="B117" s="101" t="s">
        <v>60</v>
      </c>
      <c r="C117" s="101"/>
      <c r="D117" s="101"/>
      <c r="E117" s="101"/>
      <c r="F117" s="101"/>
      <c r="G117" s="101"/>
      <c r="H117" s="101"/>
      <c r="I117" s="28">
        <f>I118</f>
        <v>0</v>
      </c>
      <c r="J117" s="28">
        <f>J118</f>
        <v>5500</v>
      </c>
      <c r="K117" s="28">
        <f t="shared" ref="K117" si="58">K118</f>
        <v>5500</v>
      </c>
      <c r="L117" s="28">
        <f t="shared" si="54"/>
        <v>100</v>
      </c>
      <c r="M117" s="28"/>
    </row>
    <row r="118" spans="1:13" ht="42" customHeight="1">
      <c r="A118" s="99"/>
      <c r="B118" s="29" t="s">
        <v>257</v>
      </c>
      <c r="C118" s="19" t="s">
        <v>259</v>
      </c>
      <c r="D118" s="12"/>
      <c r="E118" s="12">
        <v>1</v>
      </c>
      <c r="F118" s="12">
        <v>1</v>
      </c>
      <c r="G118" s="43">
        <f>F118/E118*100</f>
        <v>100</v>
      </c>
      <c r="H118" s="12"/>
      <c r="I118" s="28">
        <v>0</v>
      </c>
      <c r="J118" s="28">
        <v>5500</v>
      </c>
      <c r="K118" s="28">
        <v>5500</v>
      </c>
      <c r="L118" s="28">
        <f t="shared" si="54"/>
        <v>100</v>
      </c>
      <c r="M118" s="28"/>
    </row>
    <row r="119" spans="1:13" ht="33" customHeight="1">
      <c r="A119" s="99"/>
      <c r="B119" s="135" t="s">
        <v>320</v>
      </c>
      <c r="C119" s="135"/>
      <c r="D119" s="135"/>
      <c r="E119" s="135"/>
      <c r="F119" s="135"/>
      <c r="G119" s="135"/>
      <c r="H119" s="135"/>
      <c r="I119" s="28">
        <f>I120</f>
        <v>0</v>
      </c>
      <c r="J119" s="28">
        <f>J120</f>
        <v>2500</v>
      </c>
      <c r="K119" s="28">
        <f t="shared" ref="K119" si="59">K120</f>
        <v>2500</v>
      </c>
      <c r="L119" s="28">
        <f t="shared" si="54"/>
        <v>100</v>
      </c>
      <c r="M119" s="28"/>
    </row>
    <row r="120" spans="1:13" ht="19.5" customHeight="1">
      <c r="A120" s="99"/>
      <c r="B120" s="101" t="s">
        <v>60</v>
      </c>
      <c r="C120" s="101"/>
      <c r="D120" s="101"/>
      <c r="E120" s="101"/>
      <c r="F120" s="101"/>
      <c r="G120" s="101"/>
      <c r="H120" s="101"/>
      <c r="I120" s="28">
        <f>I121</f>
        <v>0</v>
      </c>
      <c r="J120" s="28">
        <f>J121</f>
        <v>2500</v>
      </c>
      <c r="K120" s="28">
        <f t="shared" ref="K120" si="60">K121</f>
        <v>2500</v>
      </c>
      <c r="L120" s="28">
        <f t="shared" si="54"/>
        <v>100</v>
      </c>
      <c r="M120" s="28"/>
    </row>
    <row r="121" spans="1:13" ht="42.75" customHeight="1">
      <c r="A121" s="106"/>
      <c r="B121" s="29" t="s">
        <v>257</v>
      </c>
      <c r="C121" s="19" t="s">
        <v>259</v>
      </c>
      <c r="D121" s="12"/>
      <c r="E121" s="12">
        <v>1</v>
      </c>
      <c r="F121" s="12">
        <v>1</v>
      </c>
      <c r="G121" s="43">
        <f>F121/E121*100</f>
        <v>100</v>
      </c>
      <c r="H121" s="12"/>
      <c r="I121" s="28">
        <v>0</v>
      </c>
      <c r="J121" s="28">
        <v>2500</v>
      </c>
      <c r="K121" s="28">
        <v>2500</v>
      </c>
      <c r="L121" s="28">
        <f t="shared" si="54"/>
        <v>100</v>
      </c>
      <c r="M121" s="28"/>
    </row>
    <row r="122" spans="1:13" ht="33" customHeight="1">
      <c r="A122" s="105" t="s">
        <v>328</v>
      </c>
      <c r="B122" s="135" t="s">
        <v>321</v>
      </c>
      <c r="C122" s="135"/>
      <c r="D122" s="135"/>
      <c r="E122" s="135"/>
      <c r="F122" s="135"/>
      <c r="G122" s="135"/>
      <c r="H122" s="135"/>
      <c r="I122" s="28">
        <v>0</v>
      </c>
      <c r="J122" s="28">
        <f>J123</f>
        <v>8500</v>
      </c>
      <c r="K122" s="28">
        <f t="shared" ref="K122:K123" si="61">K123</f>
        <v>8500</v>
      </c>
      <c r="L122" s="28">
        <f t="shared" ref="L122:L127" si="62">K122/J122*100</f>
        <v>100</v>
      </c>
      <c r="M122" s="28"/>
    </row>
    <row r="123" spans="1:13" ht="19.5" customHeight="1">
      <c r="A123" s="99"/>
      <c r="B123" s="101" t="s">
        <v>60</v>
      </c>
      <c r="C123" s="101"/>
      <c r="D123" s="101"/>
      <c r="E123" s="101"/>
      <c r="F123" s="101"/>
      <c r="G123" s="101"/>
      <c r="H123" s="101"/>
      <c r="I123" s="28">
        <v>0</v>
      </c>
      <c r="J123" s="28">
        <f>J124</f>
        <v>8500</v>
      </c>
      <c r="K123" s="28">
        <f t="shared" si="61"/>
        <v>8500</v>
      </c>
      <c r="L123" s="28">
        <f t="shared" si="62"/>
        <v>100</v>
      </c>
      <c r="M123" s="28"/>
    </row>
    <row r="124" spans="1:13" ht="72" customHeight="1">
      <c r="A124" s="99"/>
      <c r="B124" s="56" t="s">
        <v>279</v>
      </c>
      <c r="C124" s="56" t="s">
        <v>99</v>
      </c>
      <c r="D124" s="12"/>
      <c r="E124" s="12">
        <v>1</v>
      </c>
      <c r="F124" s="12">
        <v>1</v>
      </c>
      <c r="G124" s="43">
        <f>F124/E124*100</f>
        <v>100</v>
      </c>
      <c r="H124" s="12"/>
      <c r="I124" s="28">
        <v>0</v>
      </c>
      <c r="J124" s="28">
        <v>8500</v>
      </c>
      <c r="K124" s="28">
        <v>8500</v>
      </c>
      <c r="L124" s="28">
        <f t="shared" si="62"/>
        <v>100</v>
      </c>
      <c r="M124" s="28"/>
    </row>
    <row r="125" spans="1:13" ht="22.5" customHeight="1">
      <c r="A125" s="99"/>
      <c r="B125" s="84" t="s">
        <v>322</v>
      </c>
      <c r="C125" s="84"/>
      <c r="D125" s="84"/>
      <c r="E125" s="84"/>
      <c r="F125" s="84"/>
      <c r="G125" s="84"/>
      <c r="H125" s="84"/>
      <c r="I125" s="28">
        <f>I126</f>
        <v>0</v>
      </c>
      <c r="J125" s="28">
        <f>J126</f>
        <v>3700</v>
      </c>
      <c r="K125" s="28">
        <f t="shared" ref="K125:K126" si="63">K126</f>
        <v>3700</v>
      </c>
      <c r="L125" s="28">
        <f t="shared" si="62"/>
        <v>100</v>
      </c>
      <c r="M125" s="28"/>
    </row>
    <row r="126" spans="1:13" ht="19.5" customHeight="1">
      <c r="A126" s="99"/>
      <c r="B126" s="101" t="s">
        <v>60</v>
      </c>
      <c r="C126" s="101"/>
      <c r="D126" s="101"/>
      <c r="E126" s="101"/>
      <c r="F126" s="101"/>
      <c r="G126" s="101"/>
      <c r="H126" s="101"/>
      <c r="I126" s="28">
        <f>I127</f>
        <v>0</v>
      </c>
      <c r="J126" s="28">
        <f>J127</f>
        <v>3700</v>
      </c>
      <c r="K126" s="28">
        <f t="shared" si="63"/>
        <v>3700</v>
      </c>
      <c r="L126" s="28">
        <f t="shared" si="62"/>
        <v>100</v>
      </c>
      <c r="M126" s="28"/>
    </row>
    <row r="127" spans="1:13" ht="44.25" customHeight="1">
      <c r="A127" s="106"/>
      <c r="B127" s="29" t="s">
        <v>257</v>
      </c>
      <c r="C127" s="19" t="s">
        <v>259</v>
      </c>
      <c r="D127" s="12"/>
      <c r="E127" s="12">
        <v>1</v>
      </c>
      <c r="F127" s="12">
        <v>1</v>
      </c>
      <c r="G127" s="43">
        <f>F127/E127*100</f>
        <v>100</v>
      </c>
      <c r="H127" s="12"/>
      <c r="I127" s="28">
        <v>0</v>
      </c>
      <c r="J127" s="28">
        <v>3700</v>
      </c>
      <c r="K127" s="28">
        <v>3700</v>
      </c>
      <c r="L127" s="28">
        <f t="shared" si="62"/>
        <v>100</v>
      </c>
      <c r="M127" s="28"/>
    </row>
    <row r="128" spans="1:13" ht="29.25" customHeight="1">
      <c r="A128" s="116" t="s">
        <v>8</v>
      </c>
      <c r="B128" s="116"/>
      <c r="C128" s="116"/>
      <c r="D128" s="116"/>
      <c r="E128" s="116"/>
      <c r="F128" s="116"/>
      <c r="G128" s="116"/>
      <c r="H128" s="116"/>
      <c r="I128" s="33">
        <f>I129+I135+I150</f>
        <v>259304.8</v>
      </c>
      <c r="J128" s="33">
        <f t="shared" ref="J128:K128" si="64">J129+J135+J150</f>
        <v>268911.49</v>
      </c>
      <c r="K128" s="33">
        <f t="shared" si="64"/>
        <v>268911.49</v>
      </c>
      <c r="L128" s="43">
        <f>K128/J128*100</f>
        <v>100</v>
      </c>
      <c r="M128" s="33"/>
    </row>
    <row r="129" spans="1:13" ht="32.25" customHeight="1">
      <c r="A129" s="104" t="s">
        <v>54</v>
      </c>
      <c r="B129" s="84" t="s">
        <v>70</v>
      </c>
      <c r="C129" s="84"/>
      <c r="D129" s="84"/>
      <c r="E129" s="84"/>
      <c r="F129" s="84"/>
      <c r="G129" s="84"/>
      <c r="H129" s="84"/>
      <c r="I129" s="43">
        <f>I130</f>
        <v>22500</v>
      </c>
      <c r="J129" s="43">
        <f t="shared" ref="J129:K129" si="65">J130</f>
        <v>22534.5</v>
      </c>
      <c r="K129" s="43">
        <f t="shared" si="65"/>
        <v>22534.5</v>
      </c>
      <c r="L129" s="43">
        <f t="shared" ref="L129:L130" si="66">K129/J129*100</f>
        <v>100</v>
      </c>
      <c r="M129" s="43"/>
    </row>
    <row r="130" spans="1:13" ht="19.5" customHeight="1">
      <c r="A130" s="104"/>
      <c r="B130" s="101" t="s">
        <v>60</v>
      </c>
      <c r="C130" s="101"/>
      <c r="D130" s="101"/>
      <c r="E130" s="101"/>
      <c r="F130" s="101"/>
      <c r="G130" s="101"/>
      <c r="H130" s="101"/>
      <c r="I130" s="43">
        <f>I131+I132+I133</f>
        <v>22500</v>
      </c>
      <c r="J130" s="43">
        <f t="shared" ref="J130:K130" si="67">J131+J132+J133</f>
        <v>22534.5</v>
      </c>
      <c r="K130" s="43">
        <f t="shared" si="67"/>
        <v>22534.5</v>
      </c>
      <c r="L130" s="43">
        <f t="shared" si="66"/>
        <v>100</v>
      </c>
      <c r="M130" s="43"/>
    </row>
    <row r="131" spans="1:13" ht="69.75" customHeight="1">
      <c r="A131" s="104"/>
      <c r="B131" s="56" t="s">
        <v>241</v>
      </c>
      <c r="C131" s="56" t="s">
        <v>99</v>
      </c>
      <c r="D131" s="17">
        <v>77</v>
      </c>
      <c r="E131" s="17">
        <v>77</v>
      </c>
      <c r="F131" s="17">
        <v>79</v>
      </c>
      <c r="G131" s="43">
        <f>F131/E131*100</f>
        <v>102.59740259740259</v>
      </c>
      <c r="H131" s="17"/>
      <c r="I131" s="43">
        <v>12430.3</v>
      </c>
      <c r="J131" s="43">
        <v>12441.9</v>
      </c>
      <c r="K131" s="43">
        <v>12441.9</v>
      </c>
      <c r="L131" s="43">
        <f>K131/J131*100</f>
        <v>100</v>
      </c>
      <c r="M131" s="43"/>
    </row>
    <row r="132" spans="1:13" ht="210" customHeight="1">
      <c r="A132" s="104"/>
      <c r="B132" s="56" t="s">
        <v>16</v>
      </c>
      <c r="C132" s="56" t="s">
        <v>99</v>
      </c>
      <c r="D132" s="17">
        <v>13</v>
      </c>
      <c r="E132" s="17">
        <v>13</v>
      </c>
      <c r="F132" s="17">
        <v>15</v>
      </c>
      <c r="G132" s="43">
        <f t="shared" ref="G132:G133" si="68">F132/E132*100</f>
        <v>115.38461538461537</v>
      </c>
      <c r="H132" s="45" t="s">
        <v>354</v>
      </c>
      <c r="I132" s="43">
        <v>4569.7</v>
      </c>
      <c r="J132" s="43">
        <v>4571.7</v>
      </c>
      <c r="K132" s="43">
        <v>4571.7</v>
      </c>
      <c r="L132" s="43">
        <f t="shared" ref="L132:L135" si="69">K132/J132*100</f>
        <v>100</v>
      </c>
      <c r="M132" s="43"/>
    </row>
    <row r="133" spans="1:13" ht="157.5" customHeight="1">
      <c r="A133" s="105" t="s">
        <v>4</v>
      </c>
      <c r="B133" s="56" t="s">
        <v>242</v>
      </c>
      <c r="C133" s="29" t="s">
        <v>99</v>
      </c>
      <c r="D133" s="17">
        <v>6</v>
      </c>
      <c r="E133" s="17">
        <v>6</v>
      </c>
      <c r="F133" s="17">
        <v>7</v>
      </c>
      <c r="G133" s="43">
        <f t="shared" si="68"/>
        <v>116.66666666666667</v>
      </c>
      <c r="H133" s="45" t="s">
        <v>355</v>
      </c>
      <c r="I133" s="43">
        <v>5500</v>
      </c>
      <c r="J133" s="43">
        <v>5520.9</v>
      </c>
      <c r="K133" s="43">
        <v>5520.9</v>
      </c>
      <c r="L133" s="43">
        <f t="shared" si="69"/>
        <v>100</v>
      </c>
      <c r="M133" s="43"/>
    </row>
    <row r="134" spans="1:13" ht="33" customHeight="1">
      <c r="A134" s="99"/>
      <c r="B134" s="84" t="s">
        <v>57</v>
      </c>
      <c r="C134" s="84"/>
      <c r="D134" s="84"/>
      <c r="E134" s="84"/>
      <c r="F134" s="84"/>
      <c r="G134" s="84"/>
      <c r="H134" s="84"/>
      <c r="I134" s="43">
        <v>0</v>
      </c>
      <c r="J134" s="43">
        <v>0</v>
      </c>
      <c r="K134" s="43">
        <v>0</v>
      </c>
      <c r="L134" s="57"/>
      <c r="M134" s="43"/>
    </row>
    <row r="135" spans="1:13" ht="51.75" customHeight="1">
      <c r="A135" s="99"/>
      <c r="B135" s="84" t="s">
        <v>71</v>
      </c>
      <c r="C135" s="84"/>
      <c r="D135" s="84"/>
      <c r="E135" s="84"/>
      <c r="F135" s="84"/>
      <c r="G135" s="84"/>
      <c r="H135" s="84"/>
      <c r="I135" s="43">
        <f>I136+I141+I149</f>
        <v>209086.19999999998</v>
      </c>
      <c r="J135" s="43">
        <f t="shared" ref="J135:K135" si="70">J136+J141+J149</f>
        <v>218639.19999999998</v>
      </c>
      <c r="K135" s="43">
        <f t="shared" si="70"/>
        <v>218639.19999999998</v>
      </c>
      <c r="L135" s="43">
        <f t="shared" si="69"/>
        <v>100</v>
      </c>
      <c r="M135" s="43"/>
    </row>
    <row r="136" spans="1:13" ht="18.75" customHeight="1">
      <c r="A136" s="99"/>
      <c r="B136" s="101" t="s">
        <v>56</v>
      </c>
      <c r="C136" s="101"/>
      <c r="D136" s="101"/>
      <c r="E136" s="101"/>
      <c r="F136" s="101"/>
      <c r="G136" s="101"/>
      <c r="H136" s="101"/>
      <c r="I136" s="43">
        <f>I137+I138+I139+I140</f>
        <v>21868.3</v>
      </c>
      <c r="J136" s="43">
        <f t="shared" ref="J136:K136" si="71">J137+J138+J139+J140</f>
        <v>23683.599999999999</v>
      </c>
      <c r="K136" s="43">
        <f t="shared" si="71"/>
        <v>23683.599999999999</v>
      </c>
      <c r="L136" s="43">
        <f t="shared" ref="L136:L154" si="72">K136/J136*100</f>
        <v>100</v>
      </c>
      <c r="M136" s="43"/>
    </row>
    <row r="137" spans="1:13" ht="92.25" customHeight="1">
      <c r="A137" s="99"/>
      <c r="B137" s="56" t="s">
        <v>17</v>
      </c>
      <c r="C137" s="56" t="s">
        <v>243</v>
      </c>
      <c r="D137" s="17">
        <v>330</v>
      </c>
      <c r="E137" s="17">
        <v>330</v>
      </c>
      <c r="F137" s="17">
        <v>330</v>
      </c>
      <c r="G137" s="43">
        <f t="shared" ref="G137:G148" si="73">F137/E137*100</f>
        <v>100</v>
      </c>
      <c r="H137" s="17"/>
      <c r="I137" s="43">
        <v>15107.5</v>
      </c>
      <c r="J137" s="43">
        <v>16362.6</v>
      </c>
      <c r="K137" s="43">
        <v>16362.6</v>
      </c>
      <c r="L137" s="43">
        <f t="shared" si="72"/>
        <v>100</v>
      </c>
      <c r="M137" s="43"/>
    </row>
    <row r="138" spans="1:13" ht="90.75" customHeight="1">
      <c r="A138" s="99"/>
      <c r="B138" s="56" t="s">
        <v>19</v>
      </c>
      <c r="C138" s="56" t="s">
        <v>243</v>
      </c>
      <c r="D138" s="17">
        <v>85</v>
      </c>
      <c r="E138" s="17">
        <v>85</v>
      </c>
      <c r="F138" s="17">
        <v>85</v>
      </c>
      <c r="G138" s="43">
        <f t="shared" si="73"/>
        <v>100</v>
      </c>
      <c r="H138" s="17"/>
      <c r="I138" s="43">
        <v>4463.2</v>
      </c>
      <c r="J138" s="43">
        <v>4898.6000000000004</v>
      </c>
      <c r="K138" s="43">
        <v>4898.6000000000004</v>
      </c>
      <c r="L138" s="43">
        <f t="shared" si="72"/>
        <v>100</v>
      </c>
      <c r="M138" s="43"/>
    </row>
    <row r="139" spans="1:13" ht="84.75" customHeight="1">
      <c r="A139" s="99"/>
      <c r="B139" s="56" t="s">
        <v>18</v>
      </c>
      <c r="C139" s="56" t="s">
        <v>243</v>
      </c>
      <c r="D139" s="17">
        <v>32</v>
      </c>
      <c r="E139" s="17">
        <v>32</v>
      </c>
      <c r="F139" s="17">
        <v>32</v>
      </c>
      <c r="G139" s="43">
        <f t="shared" si="73"/>
        <v>100</v>
      </c>
      <c r="H139" s="17"/>
      <c r="I139" s="43">
        <v>2141.5</v>
      </c>
      <c r="J139" s="43">
        <v>2271.8000000000002</v>
      </c>
      <c r="K139" s="43">
        <v>2271.8000000000002</v>
      </c>
      <c r="L139" s="43">
        <f t="shared" si="72"/>
        <v>100</v>
      </c>
      <c r="M139" s="43"/>
    </row>
    <row r="140" spans="1:13" ht="60.75" customHeight="1">
      <c r="A140" s="99"/>
      <c r="B140" s="56" t="s">
        <v>309</v>
      </c>
      <c r="C140" s="56" t="s">
        <v>243</v>
      </c>
      <c r="D140" s="17">
        <v>8</v>
      </c>
      <c r="E140" s="17">
        <v>8</v>
      </c>
      <c r="F140" s="17">
        <v>8</v>
      </c>
      <c r="G140" s="43">
        <f t="shared" si="73"/>
        <v>100</v>
      </c>
      <c r="H140" s="17"/>
      <c r="I140" s="43">
        <v>156.1</v>
      </c>
      <c r="J140" s="43">
        <v>150.6</v>
      </c>
      <c r="K140" s="43">
        <v>150.6</v>
      </c>
      <c r="L140" s="43">
        <f t="shared" si="72"/>
        <v>100</v>
      </c>
      <c r="M140" s="43"/>
    </row>
    <row r="141" spans="1:13" ht="15.75" customHeight="1">
      <c r="A141" s="99" t="s">
        <v>54</v>
      </c>
      <c r="B141" s="101" t="s">
        <v>60</v>
      </c>
      <c r="C141" s="101"/>
      <c r="D141" s="101"/>
      <c r="E141" s="101"/>
      <c r="F141" s="101"/>
      <c r="G141" s="101"/>
      <c r="H141" s="101"/>
      <c r="I141" s="43">
        <f>I142+I143+I144+I145+I146+I147+I148</f>
        <v>155316.69999999998</v>
      </c>
      <c r="J141" s="43">
        <f t="shared" ref="J141:K141" si="74">J142+J143+J144+J145+J146+J147+J148</f>
        <v>163054.39999999997</v>
      </c>
      <c r="K141" s="43">
        <f t="shared" si="74"/>
        <v>163054.39999999997</v>
      </c>
      <c r="L141" s="43">
        <f t="shared" si="72"/>
        <v>100</v>
      </c>
      <c r="M141" s="43"/>
    </row>
    <row r="142" spans="1:13" ht="192" customHeight="1">
      <c r="A142" s="99"/>
      <c r="B142" s="56" t="s">
        <v>244</v>
      </c>
      <c r="C142" s="29" t="s">
        <v>99</v>
      </c>
      <c r="D142" s="17">
        <v>266</v>
      </c>
      <c r="E142" s="17">
        <v>266</v>
      </c>
      <c r="F142" s="17">
        <v>313</v>
      </c>
      <c r="G142" s="43">
        <f t="shared" si="73"/>
        <v>117.66917293233084</v>
      </c>
      <c r="H142" s="45" t="s">
        <v>356</v>
      </c>
      <c r="I142" s="43">
        <v>36757.199999999997</v>
      </c>
      <c r="J142" s="43">
        <v>36908.5</v>
      </c>
      <c r="K142" s="43">
        <v>36908.5</v>
      </c>
      <c r="L142" s="43">
        <f t="shared" si="72"/>
        <v>100</v>
      </c>
      <c r="M142" s="43"/>
    </row>
    <row r="143" spans="1:13" ht="243.75" customHeight="1">
      <c r="A143" s="99"/>
      <c r="B143" s="56" t="s">
        <v>245</v>
      </c>
      <c r="C143" s="29" t="s">
        <v>99</v>
      </c>
      <c r="D143" s="17">
        <v>90</v>
      </c>
      <c r="E143" s="17">
        <v>90</v>
      </c>
      <c r="F143" s="17">
        <v>116</v>
      </c>
      <c r="G143" s="43">
        <f t="shared" si="73"/>
        <v>128.88888888888889</v>
      </c>
      <c r="H143" s="45" t="s">
        <v>434</v>
      </c>
      <c r="I143" s="43">
        <v>8199.6</v>
      </c>
      <c r="J143" s="43">
        <v>8222.4</v>
      </c>
      <c r="K143" s="43">
        <v>8222.4</v>
      </c>
      <c r="L143" s="43">
        <f t="shared" si="72"/>
        <v>100</v>
      </c>
      <c r="M143" s="43"/>
    </row>
    <row r="144" spans="1:13" ht="66.75" customHeight="1">
      <c r="A144" s="106"/>
      <c r="B144" s="56" t="s">
        <v>246</v>
      </c>
      <c r="C144" s="29" t="s">
        <v>99</v>
      </c>
      <c r="D144" s="17">
        <v>280</v>
      </c>
      <c r="E144" s="17">
        <v>281</v>
      </c>
      <c r="F144" s="17">
        <v>282</v>
      </c>
      <c r="G144" s="43">
        <f t="shared" si="73"/>
        <v>100.35587188612101</v>
      </c>
      <c r="H144" s="17"/>
      <c r="I144" s="43">
        <v>30390.3</v>
      </c>
      <c r="J144" s="43">
        <v>31119.8</v>
      </c>
      <c r="K144" s="43">
        <v>31119.8</v>
      </c>
      <c r="L144" s="43">
        <f t="shared" si="72"/>
        <v>100</v>
      </c>
      <c r="M144" s="43"/>
    </row>
    <row r="145" spans="1:22" ht="147.75" customHeight="1">
      <c r="A145" s="105" t="s">
        <v>54</v>
      </c>
      <c r="B145" s="56" t="s">
        <v>247</v>
      </c>
      <c r="C145" s="29" t="s">
        <v>99</v>
      </c>
      <c r="D145" s="17">
        <v>48</v>
      </c>
      <c r="E145" s="17">
        <v>54</v>
      </c>
      <c r="F145" s="17">
        <v>54</v>
      </c>
      <c r="G145" s="43">
        <f t="shared" si="73"/>
        <v>100</v>
      </c>
      <c r="H145" s="17"/>
      <c r="I145" s="43">
        <v>17251.2</v>
      </c>
      <c r="J145" s="43">
        <v>18674.599999999999</v>
      </c>
      <c r="K145" s="43">
        <v>18674.599999999999</v>
      </c>
      <c r="L145" s="43">
        <f t="shared" si="72"/>
        <v>100</v>
      </c>
      <c r="M145" s="43"/>
    </row>
    <row r="146" spans="1:22" ht="27.75" customHeight="1">
      <c r="A146" s="99"/>
      <c r="B146" s="56" t="s">
        <v>20</v>
      </c>
      <c r="C146" s="29" t="s">
        <v>99</v>
      </c>
      <c r="D146" s="17">
        <v>155</v>
      </c>
      <c r="E146" s="17">
        <v>164</v>
      </c>
      <c r="F146" s="17">
        <v>164</v>
      </c>
      <c r="G146" s="43">
        <f t="shared" si="73"/>
        <v>100</v>
      </c>
      <c r="H146" s="17"/>
      <c r="I146" s="43">
        <v>38954.300000000003</v>
      </c>
      <c r="J146" s="43">
        <v>38000.300000000003</v>
      </c>
      <c r="K146" s="43">
        <v>38000.300000000003</v>
      </c>
      <c r="L146" s="43">
        <f t="shared" si="72"/>
        <v>100</v>
      </c>
      <c r="M146" s="43"/>
    </row>
    <row r="147" spans="1:22" ht="91.5" customHeight="1">
      <c r="A147" s="99"/>
      <c r="B147" s="56" t="s">
        <v>312</v>
      </c>
      <c r="C147" s="56" t="s">
        <v>99</v>
      </c>
      <c r="D147" s="17">
        <v>55</v>
      </c>
      <c r="E147" s="17">
        <v>76</v>
      </c>
      <c r="F147" s="17">
        <v>76</v>
      </c>
      <c r="G147" s="43">
        <f t="shared" si="73"/>
        <v>100</v>
      </c>
      <c r="H147" s="17"/>
      <c r="I147" s="43">
        <v>18628.900000000001</v>
      </c>
      <c r="J147" s="43">
        <v>24002.9</v>
      </c>
      <c r="K147" s="43">
        <v>24002.9</v>
      </c>
      <c r="L147" s="43">
        <f t="shared" si="72"/>
        <v>100</v>
      </c>
      <c r="M147" s="43"/>
    </row>
    <row r="148" spans="1:22" ht="66.75" customHeight="1">
      <c r="A148" s="99"/>
      <c r="B148" s="56" t="s">
        <v>313</v>
      </c>
      <c r="C148" s="56" t="s">
        <v>200</v>
      </c>
      <c r="D148" s="17">
        <v>30</v>
      </c>
      <c r="E148" s="17">
        <v>35</v>
      </c>
      <c r="F148" s="17">
        <v>35</v>
      </c>
      <c r="G148" s="43">
        <f t="shared" si="73"/>
        <v>100</v>
      </c>
      <c r="H148" s="17"/>
      <c r="I148" s="43">
        <v>5135.2</v>
      </c>
      <c r="J148" s="43">
        <v>6125.9</v>
      </c>
      <c r="K148" s="43">
        <v>6125.9</v>
      </c>
      <c r="L148" s="43">
        <f t="shared" si="72"/>
        <v>100</v>
      </c>
      <c r="M148" s="43"/>
    </row>
    <row r="149" spans="1:22" ht="31.5" customHeight="1">
      <c r="A149" s="99"/>
      <c r="B149" s="84" t="s">
        <v>57</v>
      </c>
      <c r="C149" s="84"/>
      <c r="D149" s="84"/>
      <c r="E149" s="84"/>
      <c r="F149" s="84"/>
      <c r="G149" s="84"/>
      <c r="H149" s="84"/>
      <c r="I149" s="43">
        <v>31901.200000000001</v>
      </c>
      <c r="J149" s="43">
        <v>31901.200000000001</v>
      </c>
      <c r="K149" s="43">
        <v>31901.200000000001</v>
      </c>
      <c r="L149" s="43">
        <f t="shared" si="72"/>
        <v>100</v>
      </c>
      <c r="M149" s="43"/>
    </row>
    <row r="150" spans="1:22" ht="32.25" customHeight="1">
      <c r="A150" s="99"/>
      <c r="B150" s="84" t="s">
        <v>72</v>
      </c>
      <c r="C150" s="84"/>
      <c r="D150" s="84"/>
      <c r="E150" s="84"/>
      <c r="F150" s="84"/>
      <c r="G150" s="84"/>
      <c r="H150" s="84"/>
      <c r="I150" s="43">
        <f>I151</f>
        <v>27718.6</v>
      </c>
      <c r="J150" s="43">
        <f t="shared" ref="J150:K150" si="75">J151</f>
        <v>27737.789999999997</v>
      </c>
      <c r="K150" s="43">
        <f t="shared" si="75"/>
        <v>27737.789999999997</v>
      </c>
      <c r="L150" s="43">
        <f t="shared" si="72"/>
        <v>100</v>
      </c>
      <c r="M150" s="43"/>
    </row>
    <row r="151" spans="1:22" ht="21.75" customHeight="1">
      <c r="A151" s="99"/>
      <c r="B151" s="101" t="s">
        <v>60</v>
      </c>
      <c r="C151" s="101"/>
      <c r="D151" s="101"/>
      <c r="E151" s="101"/>
      <c r="F151" s="101"/>
      <c r="G151" s="101"/>
      <c r="H151" s="101"/>
      <c r="I151" s="43">
        <f>I152+I153+I154</f>
        <v>27718.6</v>
      </c>
      <c r="J151" s="43">
        <f t="shared" ref="J151:K151" si="76">J152+J153+J154</f>
        <v>27737.789999999997</v>
      </c>
      <c r="K151" s="43">
        <f t="shared" si="76"/>
        <v>27737.789999999997</v>
      </c>
      <c r="L151" s="43">
        <f t="shared" si="72"/>
        <v>100</v>
      </c>
      <c r="M151" s="43"/>
    </row>
    <row r="152" spans="1:22" ht="60.75" customHeight="1">
      <c r="A152" s="99"/>
      <c r="B152" s="56" t="s">
        <v>248</v>
      </c>
      <c r="C152" s="29" t="s">
        <v>99</v>
      </c>
      <c r="D152" s="12">
        <v>23</v>
      </c>
      <c r="E152" s="12">
        <v>23</v>
      </c>
      <c r="F152" s="12">
        <v>23</v>
      </c>
      <c r="G152" s="43">
        <f t="shared" ref="G152:G154" si="77">F152/E152*100</f>
        <v>100</v>
      </c>
      <c r="H152" s="12"/>
      <c r="I152" s="43">
        <v>21918.6</v>
      </c>
      <c r="J152" s="43">
        <v>21792.98</v>
      </c>
      <c r="K152" s="43">
        <v>21792.98</v>
      </c>
      <c r="L152" s="43">
        <f t="shared" si="72"/>
        <v>100</v>
      </c>
      <c r="M152" s="43"/>
      <c r="R152" s="4"/>
    </row>
    <row r="153" spans="1:22" ht="78.75" customHeight="1">
      <c r="A153" s="99" t="s">
        <v>54</v>
      </c>
      <c r="B153" s="56" t="s">
        <v>249</v>
      </c>
      <c r="C153" s="29" t="s">
        <v>99</v>
      </c>
      <c r="D153" s="12">
        <v>4</v>
      </c>
      <c r="E153" s="12">
        <v>4</v>
      </c>
      <c r="F153" s="12">
        <v>4</v>
      </c>
      <c r="G153" s="43">
        <f t="shared" si="77"/>
        <v>100</v>
      </c>
      <c r="H153" s="12"/>
      <c r="I153" s="43">
        <v>4000</v>
      </c>
      <c r="J153" s="43">
        <v>3986.76</v>
      </c>
      <c r="K153" s="43">
        <v>3986.76</v>
      </c>
      <c r="L153" s="43">
        <f t="shared" si="72"/>
        <v>100</v>
      </c>
      <c r="M153" s="43"/>
    </row>
    <row r="154" spans="1:22" ht="72" customHeight="1">
      <c r="A154" s="99"/>
      <c r="B154" s="56" t="s">
        <v>250</v>
      </c>
      <c r="C154" s="29" t="s">
        <v>251</v>
      </c>
      <c r="D154" s="12">
        <v>3</v>
      </c>
      <c r="E154" s="12">
        <v>3</v>
      </c>
      <c r="F154" s="12">
        <v>3</v>
      </c>
      <c r="G154" s="43">
        <f t="shared" si="77"/>
        <v>100</v>
      </c>
      <c r="H154" s="12"/>
      <c r="I154" s="43">
        <v>1800</v>
      </c>
      <c r="J154" s="43">
        <v>1958.05</v>
      </c>
      <c r="K154" s="43">
        <v>1958.05</v>
      </c>
      <c r="L154" s="43">
        <f t="shared" si="72"/>
        <v>100</v>
      </c>
      <c r="M154" s="43"/>
    </row>
    <row r="155" spans="1:22" ht="36.75" customHeight="1">
      <c r="A155" s="106"/>
      <c r="B155" s="84" t="s">
        <v>57</v>
      </c>
      <c r="C155" s="84"/>
      <c r="D155" s="84"/>
      <c r="E155" s="84"/>
      <c r="F155" s="84"/>
      <c r="G155" s="84"/>
      <c r="H155" s="84"/>
      <c r="I155" s="43">
        <v>0</v>
      </c>
      <c r="J155" s="43">
        <v>0</v>
      </c>
      <c r="K155" s="43">
        <v>0</v>
      </c>
      <c r="L155" s="43"/>
      <c r="M155" s="43"/>
    </row>
    <row r="156" spans="1:22" ht="18.75" customHeight="1">
      <c r="A156" s="116" t="s">
        <v>9</v>
      </c>
      <c r="B156" s="116"/>
      <c r="C156" s="116"/>
      <c r="D156" s="116"/>
      <c r="E156" s="116"/>
      <c r="F156" s="116"/>
      <c r="G156" s="116"/>
      <c r="H156" s="116"/>
      <c r="I156" s="33">
        <f>I158+I206+I210+I180+I190+I195+I222</f>
        <v>2167402.5099999998</v>
      </c>
      <c r="J156" s="33">
        <f>J158+J206+J210+J180+J190+J195+J222</f>
        <v>2195109.6799999997</v>
      </c>
      <c r="K156" s="33">
        <f>K158+K206+K210+K180+K190+K195+K222</f>
        <v>2191559.15</v>
      </c>
      <c r="L156" s="47">
        <f t="shared" ref="L156:L159" si="78">K156/J156*100</f>
        <v>99.838252729130147</v>
      </c>
      <c r="M156" s="33"/>
      <c r="N156" s="8"/>
      <c r="O156" s="8"/>
    </row>
    <row r="157" spans="1:22" ht="23.25" hidden="1" customHeight="1">
      <c r="A157" s="131" t="s">
        <v>27</v>
      </c>
      <c r="B157" s="131"/>
      <c r="C157" s="131"/>
      <c r="D157" s="131"/>
      <c r="E157" s="131"/>
      <c r="F157" s="131"/>
      <c r="G157" s="131"/>
      <c r="H157" s="131"/>
      <c r="I157" s="28">
        <f>I158</f>
        <v>425945.42999999993</v>
      </c>
      <c r="J157" s="28">
        <f t="shared" ref="J157:K157" si="79">J158</f>
        <v>435101.18</v>
      </c>
      <c r="K157" s="28">
        <f t="shared" si="79"/>
        <v>434589.24999999994</v>
      </c>
      <c r="L157" s="47">
        <f t="shared" si="78"/>
        <v>99.882342309437064</v>
      </c>
      <c r="M157" s="28"/>
    </row>
    <row r="158" spans="1:22" ht="78.75" customHeight="1">
      <c r="A158" s="105" t="s">
        <v>55</v>
      </c>
      <c r="B158" s="84" t="s">
        <v>367</v>
      </c>
      <c r="C158" s="84"/>
      <c r="D158" s="84"/>
      <c r="E158" s="84"/>
      <c r="F158" s="84"/>
      <c r="G158" s="84"/>
      <c r="H158" s="84"/>
      <c r="I158" s="28">
        <f>I159+I169+I178+I179</f>
        <v>425945.42999999993</v>
      </c>
      <c r="J158" s="28">
        <f>J160+J161+J162+J163+J164+J165+J166+J167+J168+J170+J171+J172+J173+J175+J178+J179</f>
        <v>435101.18</v>
      </c>
      <c r="K158" s="28">
        <f>K159+K169+K178+K179</f>
        <v>434589.24999999994</v>
      </c>
      <c r="L158" s="47">
        <f t="shared" si="78"/>
        <v>99.882342309437064</v>
      </c>
      <c r="M158" s="28"/>
      <c r="N158" s="8"/>
      <c r="O158" s="8"/>
    </row>
    <row r="159" spans="1:22" ht="23.25" customHeight="1">
      <c r="A159" s="99"/>
      <c r="B159" s="101" t="s">
        <v>56</v>
      </c>
      <c r="C159" s="101"/>
      <c r="D159" s="101"/>
      <c r="E159" s="101"/>
      <c r="F159" s="101"/>
      <c r="G159" s="101"/>
      <c r="H159" s="101"/>
      <c r="I159" s="28">
        <f>SUM(I160:I168)</f>
        <v>343257.39999999997</v>
      </c>
      <c r="J159" s="28">
        <f>SUM(J160:J168)</f>
        <v>344642.43999999994</v>
      </c>
      <c r="K159" s="28">
        <f>SUM(K160:K168)</f>
        <v>344642.43999999994</v>
      </c>
      <c r="L159" s="47">
        <f t="shared" si="78"/>
        <v>100</v>
      </c>
      <c r="M159" s="28"/>
      <c r="O159" s="8"/>
      <c r="R159" s="8"/>
      <c r="S159" s="8"/>
      <c r="U159" s="8"/>
      <c r="V159" s="8"/>
    </row>
    <row r="160" spans="1:22" ht="286.5" customHeight="1">
      <c r="A160" s="106"/>
      <c r="B160" s="56" t="s">
        <v>28</v>
      </c>
      <c r="C160" s="56" t="s">
        <v>205</v>
      </c>
      <c r="D160" s="12">
        <v>16</v>
      </c>
      <c r="E160" s="12">
        <v>16</v>
      </c>
      <c r="F160" s="12">
        <v>15</v>
      </c>
      <c r="G160" s="43">
        <f t="shared" ref="G160:G177" si="80">F160/E160*100</f>
        <v>93.75</v>
      </c>
      <c r="H160" s="46" t="s">
        <v>435</v>
      </c>
      <c r="I160" s="28">
        <v>3474.5</v>
      </c>
      <c r="J160" s="28">
        <v>3431.6</v>
      </c>
      <c r="K160" s="28">
        <v>3431.6</v>
      </c>
      <c r="L160" s="47">
        <f>K160/J160*100</f>
        <v>100</v>
      </c>
      <c r="M160" s="43"/>
      <c r="O160" s="9"/>
      <c r="P160" s="9"/>
      <c r="U160" s="8"/>
    </row>
    <row r="161" spans="1:16" ht="40.5" customHeight="1">
      <c r="A161" s="105" t="s">
        <v>55</v>
      </c>
      <c r="B161" s="56" t="s">
        <v>30</v>
      </c>
      <c r="C161" s="56" t="s">
        <v>205</v>
      </c>
      <c r="D161" s="12">
        <v>268</v>
      </c>
      <c r="E161" s="12">
        <v>268</v>
      </c>
      <c r="F161" s="12">
        <v>269</v>
      </c>
      <c r="G161" s="43">
        <f t="shared" si="80"/>
        <v>100.37313432835822</v>
      </c>
      <c r="H161" s="12"/>
      <c r="I161" s="43">
        <v>40210.5</v>
      </c>
      <c r="J161" s="43">
        <v>40065.300000000003</v>
      </c>
      <c r="K161" s="43">
        <v>40065.300000000003</v>
      </c>
      <c r="L161" s="47">
        <f t="shared" ref="L161:L173" si="81">K161/J161*100</f>
        <v>100</v>
      </c>
      <c r="M161" s="43"/>
      <c r="O161" s="9"/>
      <c r="P161" s="3"/>
    </row>
    <row r="162" spans="1:16" ht="42" customHeight="1">
      <c r="A162" s="99"/>
      <c r="B162" s="56" t="s">
        <v>31</v>
      </c>
      <c r="C162" s="56" t="s">
        <v>205</v>
      </c>
      <c r="D162" s="12">
        <v>890</v>
      </c>
      <c r="E162" s="12">
        <v>890</v>
      </c>
      <c r="F162" s="12">
        <v>905</v>
      </c>
      <c r="G162" s="43">
        <f t="shared" si="80"/>
        <v>101.68539325842696</v>
      </c>
      <c r="H162" s="12"/>
      <c r="I162" s="43">
        <v>127215.9</v>
      </c>
      <c r="J162" s="43">
        <v>128205.4</v>
      </c>
      <c r="K162" s="43">
        <v>128205.4</v>
      </c>
      <c r="L162" s="47">
        <f t="shared" si="81"/>
        <v>100</v>
      </c>
      <c r="M162" s="43"/>
      <c r="O162" s="9"/>
      <c r="P162" s="9"/>
    </row>
    <row r="163" spans="1:16" ht="42.75" customHeight="1">
      <c r="A163" s="99"/>
      <c r="B163" s="56" t="s">
        <v>225</v>
      </c>
      <c r="C163" s="56" t="s">
        <v>205</v>
      </c>
      <c r="D163" s="12">
        <v>275</v>
      </c>
      <c r="E163" s="12">
        <v>275</v>
      </c>
      <c r="F163" s="12">
        <v>270</v>
      </c>
      <c r="G163" s="43">
        <f t="shared" si="80"/>
        <v>98.181818181818187</v>
      </c>
      <c r="H163" s="12"/>
      <c r="I163" s="43">
        <v>27641.3</v>
      </c>
      <c r="J163" s="43">
        <v>28089.200000000001</v>
      </c>
      <c r="K163" s="43">
        <v>28089.200000000001</v>
      </c>
      <c r="L163" s="47">
        <f t="shared" si="81"/>
        <v>100</v>
      </c>
      <c r="M163" s="43"/>
    </row>
    <row r="164" spans="1:16" ht="202.5" customHeight="1">
      <c r="A164" s="99"/>
      <c r="B164" s="56" t="s">
        <v>29</v>
      </c>
      <c r="C164" s="56" t="s">
        <v>226</v>
      </c>
      <c r="D164" s="12">
        <v>16</v>
      </c>
      <c r="E164" s="12">
        <v>16</v>
      </c>
      <c r="F164" s="12">
        <v>15</v>
      </c>
      <c r="G164" s="43">
        <f t="shared" si="80"/>
        <v>93.75</v>
      </c>
      <c r="H164" s="45" t="s">
        <v>436</v>
      </c>
      <c r="I164" s="43">
        <v>2060.8000000000002</v>
      </c>
      <c r="J164" s="43">
        <v>2035.3</v>
      </c>
      <c r="K164" s="43">
        <v>2035.3</v>
      </c>
      <c r="L164" s="47">
        <f t="shared" si="81"/>
        <v>100</v>
      </c>
      <c r="M164" s="43"/>
    </row>
    <row r="165" spans="1:16" ht="31.5" customHeight="1">
      <c r="A165" s="99"/>
      <c r="B165" s="56" t="s">
        <v>80</v>
      </c>
      <c r="C165" s="56" t="s">
        <v>206</v>
      </c>
      <c r="D165" s="12">
        <v>278375</v>
      </c>
      <c r="E165" s="12">
        <v>278375</v>
      </c>
      <c r="F165" s="12">
        <v>282268</v>
      </c>
      <c r="G165" s="43">
        <f t="shared" si="80"/>
        <v>101.39847328244275</v>
      </c>
      <c r="H165" s="12"/>
      <c r="I165" s="43">
        <v>34257.699999999997</v>
      </c>
      <c r="J165" s="43">
        <v>34485.1</v>
      </c>
      <c r="K165" s="43">
        <v>34485.1</v>
      </c>
      <c r="L165" s="47">
        <f t="shared" si="81"/>
        <v>100</v>
      </c>
      <c r="M165" s="43"/>
    </row>
    <row r="166" spans="1:16" ht="32.25" customHeight="1">
      <c r="A166" s="99"/>
      <c r="B166" s="56" t="s">
        <v>32</v>
      </c>
      <c r="C166" s="56" t="s">
        <v>205</v>
      </c>
      <c r="D166" s="12">
        <v>807</v>
      </c>
      <c r="E166" s="12">
        <v>807</v>
      </c>
      <c r="F166" s="12">
        <v>810</v>
      </c>
      <c r="G166" s="43">
        <f t="shared" si="80"/>
        <v>100.37174721189589</v>
      </c>
      <c r="H166" s="12"/>
      <c r="I166" s="43">
        <v>104443.8</v>
      </c>
      <c r="J166" s="43">
        <v>104618.64</v>
      </c>
      <c r="K166" s="43">
        <v>104618.64</v>
      </c>
      <c r="L166" s="47">
        <f t="shared" si="81"/>
        <v>100</v>
      </c>
      <c r="M166" s="43"/>
    </row>
    <row r="167" spans="1:16" ht="28.5" customHeight="1">
      <c r="A167" s="99"/>
      <c r="B167" s="56" t="s">
        <v>33</v>
      </c>
      <c r="C167" s="56" t="s">
        <v>205</v>
      </c>
      <c r="D167" s="12">
        <v>650</v>
      </c>
      <c r="E167" s="12">
        <v>650</v>
      </c>
      <c r="F167" s="12">
        <v>650</v>
      </c>
      <c r="G167" s="43">
        <f t="shared" si="80"/>
        <v>100</v>
      </c>
      <c r="H167" s="12"/>
      <c r="I167" s="43">
        <v>984.9</v>
      </c>
      <c r="J167" s="43">
        <v>924.8</v>
      </c>
      <c r="K167" s="43">
        <v>924.8</v>
      </c>
      <c r="L167" s="47">
        <f t="shared" si="81"/>
        <v>100</v>
      </c>
      <c r="M167" s="43"/>
    </row>
    <row r="168" spans="1:16" ht="84.75" customHeight="1">
      <c r="A168" s="99"/>
      <c r="B168" s="56" t="s">
        <v>34</v>
      </c>
      <c r="C168" s="56" t="s">
        <v>227</v>
      </c>
      <c r="D168" s="12">
        <v>650</v>
      </c>
      <c r="E168" s="12">
        <v>650</v>
      </c>
      <c r="F168" s="12">
        <v>650</v>
      </c>
      <c r="G168" s="43">
        <f t="shared" si="80"/>
        <v>100</v>
      </c>
      <c r="H168" s="12"/>
      <c r="I168" s="47">
        <v>2968</v>
      </c>
      <c r="J168" s="47">
        <v>2787.1</v>
      </c>
      <c r="K168" s="47">
        <v>2787.1</v>
      </c>
      <c r="L168" s="47">
        <f t="shared" si="81"/>
        <v>100</v>
      </c>
      <c r="M168" s="43"/>
      <c r="O168" s="4"/>
    </row>
    <row r="169" spans="1:16" ht="21.75" customHeight="1">
      <c r="A169" s="99"/>
      <c r="B169" s="101" t="s">
        <v>60</v>
      </c>
      <c r="C169" s="101"/>
      <c r="D169" s="101"/>
      <c r="E169" s="101"/>
      <c r="F169" s="101"/>
      <c r="G169" s="101"/>
      <c r="H169" s="101"/>
      <c r="I169" s="47">
        <f>SUM(I170:I177)</f>
        <v>72175.930000000008</v>
      </c>
      <c r="J169" s="47">
        <f>SUM(J170:J177)</f>
        <v>72175.94</v>
      </c>
      <c r="K169" s="47">
        <f>SUM(K170:K177)</f>
        <v>72175.909999999989</v>
      </c>
      <c r="L169" s="47">
        <f t="shared" si="81"/>
        <v>99.999958434902254</v>
      </c>
      <c r="M169" s="47"/>
      <c r="O169" s="4"/>
    </row>
    <row r="170" spans="1:16" ht="110.25" customHeight="1">
      <c r="A170" s="99" t="s">
        <v>55</v>
      </c>
      <c r="B170" s="56" t="s">
        <v>228</v>
      </c>
      <c r="C170" s="56" t="s">
        <v>99</v>
      </c>
      <c r="D170" s="12">
        <v>110</v>
      </c>
      <c r="E170" s="12">
        <v>110</v>
      </c>
      <c r="F170" s="12">
        <v>110</v>
      </c>
      <c r="G170" s="43">
        <f t="shared" si="80"/>
        <v>100</v>
      </c>
      <c r="H170" s="12"/>
      <c r="I170" s="47">
        <v>63224.18</v>
      </c>
      <c r="J170" s="47">
        <v>63224.18</v>
      </c>
      <c r="K170" s="47">
        <v>63224.2</v>
      </c>
      <c r="L170" s="47">
        <f t="shared" si="81"/>
        <v>100.0000316334668</v>
      </c>
      <c r="M170" s="47"/>
      <c r="O170" s="4"/>
    </row>
    <row r="171" spans="1:16" ht="126.75" customHeight="1">
      <c r="A171" s="99"/>
      <c r="B171" s="56" t="s">
        <v>229</v>
      </c>
      <c r="C171" s="56" t="s">
        <v>230</v>
      </c>
      <c r="D171" s="12">
        <v>6</v>
      </c>
      <c r="E171" s="12">
        <v>6</v>
      </c>
      <c r="F171" s="12">
        <v>6</v>
      </c>
      <c r="G171" s="43">
        <f t="shared" si="80"/>
        <v>100</v>
      </c>
      <c r="H171" s="12"/>
      <c r="I171" s="47">
        <v>7551.15</v>
      </c>
      <c r="J171" s="47">
        <v>7551.2</v>
      </c>
      <c r="K171" s="47">
        <v>7551.15</v>
      </c>
      <c r="L171" s="47">
        <f t="shared" si="81"/>
        <v>99.999337853586184</v>
      </c>
      <c r="M171" s="47"/>
      <c r="O171" s="4"/>
    </row>
    <row r="172" spans="1:16" ht="43.5" customHeight="1">
      <c r="A172" s="99"/>
      <c r="B172" s="56" t="s">
        <v>231</v>
      </c>
      <c r="C172" s="56" t="s">
        <v>232</v>
      </c>
      <c r="D172" s="12">
        <v>152</v>
      </c>
      <c r="E172" s="12">
        <v>152</v>
      </c>
      <c r="F172" s="12">
        <v>152</v>
      </c>
      <c r="G172" s="43">
        <f t="shared" si="80"/>
        <v>100</v>
      </c>
      <c r="H172" s="12"/>
      <c r="I172" s="47">
        <v>870</v>
      </c>
      <c r="J172" s="47">
        <v>870</v>
      </c>
      <c r="K172" s="47">
        <v>870</v>
      </c>
      <c r="L172" s="47">
        <f t="shared" si="81"/>
        <v>100</v>
      </c>
      <c r="M172" s="47"/>
      <c r="O172" s="4"/>
    </row>
    <row r="173" spans="1:16" ht="31.5" customHeight="1">
      <c r="A173" s="99"/>
      <c r="B173" s="117" t="s">
        <v>233</v>
      </c>
      <c r="C173" s="56" t="s">
        <v>99</v>
      </c>
      <c r="D173" s="12">
        <v>1</v>
      </c>
      <c r="E173" s="12">
        <v>1</v>
      </c>
      <c r="F173" s="12">
        <v>1</v>
      </c>
      <c r="G173" s="43">
        <f t="shared" si="80"/>
        <v>100</v>
      </c>
      <c r="H173" s="12"/>
      <c r="I173" s="112">
        <v>110.6</v>
      </c>
      <c r="J173" s="112">
        <v>110.56</v>
      </c>
      <c r="K173" s="112">
        <v>110.56</v>
      </c>
      <c r="L173" s="118">
        <f t="shared" si="81"/>
        <v>100</v>
      </c>
      <c r="M173" s="112"/>
      <c r="O173" s="4"/>
    </row>
    <row r="174" spans="1:16" ht="132" customHeight="1">
      <c r="A174" s="99"/>
      <c r="B174" s="117"/>
      <c r="C174" s="56" t="s">
        <v>234</v>
      </c>
      <c r="D174" s="12">
        <v>2090</v>
      </c>
      <c r="E174" s="12">
        <v>2090</v>
      </c>
      <c r="F174" s="12">
        <v>2346</v>
      </c>
      <c r="G174" s="43">
        <f t="shared" si="80"/>
        <v>112.2488038277512</v>
      </c>
      <c r="H174" s="45" t="s">
        <v>368</v>
      </c>
      <c r="I174" s="112"/>
      <c r="J174" s="143"/>
      <c r="K174" s="112"/>
      <c r="L174" s="119"/>
      <c r="M174" s="143"/>
      <c r="O174" s="4"/>
    </row>
    <row r="175" spans="1:16" ht="29.25" customHeight="1">
      <c r="A175" s="99"/>
      <c r="B175" s="117" t="s">
        <v>235</v>
      </c>
      <c r="C175" s="56" t="s">
        <v>99</v>
      </c>
      <c r="D175" s="12">
        <v>1</v>
      </c>
      <c r="E175" s="12">
        <v>1</v>
      </c>
      <c r="F175" s="12">
        <v>1</v>
      </c>
      <c r="G175" s="43">
        <f t="shared" si="80"/>
        <v>100</v>
      </c>
      <c r="H175" s="12"/>
      <c r="I175" s="112">
        <v>420</v>
      </c>
      <c r="J175" s="112">
        <v>420</v>
      </c>
      <c r="K175" s="112">
        <v>420</v>
      </c>
      <c r="L175" s="130">
        <f>K175/J175*100</f>
        <v>100</v>
      </c>
      <c r="M175" s="112"/>
      <c r="O175" s="4"/>
    </row>
    <row r="176" spans="1:16" ht="44.25" customHeight="1">
      <c r="A176" s="99"/>
      <c r="B176" s="117"/>
      <c r="C176" s="56" t="s">
        <v>236</v>
      </c>
      <c r="D176" s="12">
        <v>10</v>
      </c>
      <c r="E176" s="12">
        <v>10</v>
      </c>
      <c r="F176" s="12">
        <v>10</v>
      </c>
      <c r="G176" s="43">
        <f t="shared" si="80"/>
        <v>100</v>
      </c>
      <c r="H176" s="12"/>
      <c r="I176" s="112"/>
      <c r="J176" s="112"/>
      <c r="K176" s="112"/>
      <c r="L176" s="130"/>
      <c r="M176" s="112"/>
      <c r="O176" s="4"/>
    </row>
    <row r="177" spans="1:15" ht="69" customHeight="1">
      <c r="A177" s="99"/>
      <c r="B177" s="117"/>
      <c r="C177" s="56" t="s">
        <v>237</v>
      </c>
      <c r="D177" s="12">
        <v>5</v>
      </c>
      <c r="E177" s="12">
        <v>5</v>
      </c>
      <c r="F177" s="12">
        <v>5</v>
      </c>
      <c r="G177" s="43">
        <f t="shared" si="80"/>
        <v>100</v>
      </c>
      <c r="H177" s="12"/>
      <c r="I177" s="112"/>
      <c r="J177" s="112"/>
      <c r="K177" s="112"/>
      <c r="L177" s="130"/>
      <c r="M177" s="112"/>
      <c r="O177" s="4"/>
    </row>
    <row r="178" spans="1:15" ht="34.5" customHeight="1">
      <c r="A178" s="99"/>
      <c r="B178" s="84" t="s">
        <v>57</v>
      </c>
      <c r="C178" s="84"/>
      <c r="D178" s="84"/>
      <c r="E178" s="84"/>
      <c r="F178" s="84"/>
      <c r="G178" s="84"/>
      <c r="H178" s="84"/>
      <c r="I178" s="47">
        <v>10512.1</v>
      </c>
      <c r="J178" s="47">
        <v>17770.900000000001</v>
      </c>
      <c r="K178" s="47">
        <v>17770.900000000001</v>
      </c>
      <c r="L178" s="47">
        <f>K178/J178*100</f>
        <v>100</v>
      </c>
      <c r="M178" s="47"/>
      <c r="O178" s="4"/>
    </row>
    <row r="179" spans="1:15" ht="37.5" customHeight="1">
      <c r="A179" s="99" t="s">
        <v>55</v>
      </c>
      <c r="B179" s="84" t="s">
        <v>332</v>
      </c>
      <c r="C179" s="84"/>
      <c r="D179" s="84"/>
      <c r="E179" s="84"/>
      <c r="F179" s="84"/>
      <c r="G179" s="84"/>
      <c r="H179" s="84"/>
      <c r="I179" s="43">
        <v>0</v>
      </c>
      <c r="J179" s="43">
        <v>511.9</v>
      </c>
      <c r="K179" s="43">
        <v>0</v>
      </c>
      <c r="L179" s="47">
        <f t="shared" ref="L179:L184" si="82">K179/J179*100</f>
        <v>0</v>
      </c>
      <c r="M179" s="43"/>
      <c r="O179" s="4"/>
    </row>
    <row r="180" spans="1:15" ht="50.25" customHeight="1">
      <c r="A180" s="99"/>
      <c r="B180" s="88" t="s">
        <v>369</v>
      </c>
      <c r="C180" s="89"/>
      <c r="D180" s="89"/>
      <c r="E180" s="89"/>
      <c r="F180" s="89"/>
      <c r="G180" s="89"/>
      <c r="H180" s="90"/>
      <c r="I180" s="47">
        <f>I181+I183+I188+I189</f>
        <v>44707.1</v>
      </c>
      <c r="J180" s="47">
        <f t="shared" ref="J180:K180" si="83">J181+J183+J188+J189</f>
        <v>44933.299999999988</v>
      </c>
      <c r="K180" s="47">
        <f t="shared" si="83"/>
        <v>44933.19999999999</v>
      </c>
      <c r="L180" s="47">
        <f t="shared" si="82"/>
        <v>99.999777447906126</v>
      </c>
      <c r="M180" s="16"/>
    </row>
    <row r="181" spans="1:15" ht="21" customHeight="1">
      <c r="A181" s="99"/>
      <c r="B181" s="91" t="s">
        <v>56</v>
      </c>
      <c r="C181" s="92"/>
      <c r="D181" s="92"/>
      <c r="E181" s="92"/>
      <c r="F181" s="92"/>
      <c r="G181" s="92"/>
      <c r="H181" s="93"/>
      <c r="I181" s="47">
        <f>I182</f>
        <v>3338.9</v>
      </c>
      <c r="J181" s="47">
        <f t="shared" ref="J181:K181" si="84">J182</f>
        <v>3338.9</v>
      </c>
      <c r="K181" s="47">
        <f t="shared" si="84"/>
        <v>3338.9</v>
      </c>
      <c r="L181" s="47">
        <f t="shared" si="82"/>
        <v>100</v>
      </c>
      <c r="M181" s="16"/>
    </row>
    <row r="182" spans="1:15" ht="74.25" customHeight="1">
      <c r="A182" s="99"/>
      <c r="B182" s="56" t="s">
        <v>80</v>
      </c>
      <c r="C182" s="56" t="s">
        <v>206</v>
      </c>
      <c r="D182" s="12">
        <v>39704</v>
      </c>
      <c r="E182" s="12">
        <v>39704</v>
      </c>
      <c r="F182" s="12">
        <v>38514</v>
      </c>
      <c r="G182" s="47">
        <f t="shared" ref="G182" si="85">F182/E182*100</f>
        <v>97.002820874471084</v>
      </c>
      <c r="H182" s="46" t="s">
        <v>417</v>
      </c>
      <c r="I182" s="47">
        <v>3338.9</v>
      </c>
      <c r="J182" s="47">
        <v>3338.9</v>
      </c>
      <c r="K182" s="47">
        <v>3338.9</v>
      </c>
      <c r="L182" s="47">
        <f t="shared" si="82"/>
        <v>100</v>
      </c>
      <c r="M182" s="18"/>
    </row>
    <row r="183" spans="1:15" ht="22.5" customHeight="1">
      <c r="A183" s="99"/>
      <c r="B183" s="91" t="s">
        <v>60</v>
      </c>
      <c r="C183" s="92"/>
      <c r="D183" s="92"/>
      <c r="E183" s="92"/>
      <c r="F183" s="92"/>
      <c r="G183" s="92"/>
      <c r="H183" s="93"/>
      <c r="I183" s="47">
        <f>I184+I185+I186+I187</f>
        <v>37896.5</v>
      </c>
      <c r="J183" s="47">
        <f t="shared" ref="J183:K183" si="86">J184+J185+J186+J187</f>
        <v>38808.599999999991</v>
      </c>
      <c r="K183" s="47">
        <f t="shared" si="86"/>
        <v>38808.599999999991</v>
      </c>
      <c r="L183" s="47">
        <f>K183/J183*100</f>
        <v>100</v>
      </c>
      <c r="M183" s="16"/>
    </row>
    <row r="184" spans="1:15" ht="133.5" customHeight="1">
      <c r="A184" s="99"/>
      <c r="B184" s="56" t="s">
        <v>238</v>
      </c>
      <c r="C184" s="56" t="s">
        <v>99</v>
      </c>
      <c r="D184" s="12">
        <v>110</v>
      </c>
      <c r="E184" s="12">
        <v>110</v>
      </c>
      <c r="F184" s="12">
        <v>140</v>
      </c>
      <c r="G184" s="47">
        <f t="shared" ref="G184:G187" si="87">F184/E184*100</f>
        <v>127.27272727272727</v>
      </c>
      <c r="H184" s="45" t="s">
        <v>375</v>
      </c>
      <c r="I184" s="47">
        <v>30905.7</v>
      </c>
      <c r="J184" s="47">
        <v>31649.5</v>
      </c>
      <c r="K184" s="47">
        <v>31649.5</v>
      </c>
      <c r="L184" s="47">
        <f t="shared" si="82"/>
        <v>100</v>
      </c>
      <c r="M184" s="18"/>
    </row>
    <row r="185" spans="1:15" ht="120.75" customHeight="1">
      <c r="A185" s="99"/>
      <c r="B185" s="56" t="s">
        <v>239</v>
      </c>
      <c r="C185" s="56" t="s">
        <v>99</v>
      </c>
      <c r="D185" s="12">
        <v>55</v>
      </c>
      <c r="E185" s="12">
        <v>55</v>
      </c>
      <c r="F185" s="12">
        <v>89</v>
      </c>
      <c r="G185" s="47">
        <f t="shared" si="87"/>
        <v>161.81818181818181</v>
      </c>
      <c r="H185" s="46" t="s">
        <v>376</v>
      </c>
      <c r="I185" s="47">
        <v>6957.7</v>
      </c>
      <c r="J185" s="47">
        <v>7125.2</v>
      </c>
      <c r="K185" s="47">
        <v>7125.2</v>
      </c>
      <c r="L185" s="47">
        <f t="shared" ref="L185:L189" si="88">K185/J185*100</f>
        <v>100</v>
      </c>
      <c r="M185" s="18"/>
    </row>
    <row r="186" spans="1:15" ht="80.25" customHeight="1">
      <c r="A186" s="99"/>
      <c r="B186" s="56" t="s">
        <v>231</v>
      </c>
      <c r="C186" s="56" t="s">
        <v>232</v>
      </c>
      <c r="D186" s="12">
        <v>10</v>
      </c>
      <c r="E186" s="12">
        <v>10</v>
      </c>
      <c r="F186" s="12">
        <v>26</v>
      </c>
      <c r="G186" s="47">
        <f t="shared" si="87"/>
        <v>260</v>
      </c>
      <c r="H186" s="46" t="s">
        <v>377</v>
      </c>
      <c r="I186" s="47">
        <v>13.9</v>
      </c>
      <c r="J186" s="47">
        <v>14.2</v>
      </c>
      <c r="K186" s="47">
        <v>14.2</v>
      </c>
      <c r="L186" s="47">
        <f t="shared" si="88"/>
        <v>100</v>
      </c>
      <c r="M186" s="18"/>
    </row>
    <row r="187" spans="1:15" ht="110.25" customHeight="1">
      <c r="A187" s="99" t="s">
        <v>55</v>
      </c>
      <c r="B187" s="56" t="s">
        <v>235</v>
      </c>
      <c r="C187" s="56" t="s">
        <v>240</v>
      </c>
      <c r="D187" s="12">
        <v>58</v>
      </c>
      <c r="E187" s="12">
        <v>58</v>
      </c>
      <c r="F187" s="12">
        <v>96</v>
      </c>
      <c r="G187" s="47">
        <f t="shared" si="87"/>
        <v>165.51724137931035</v>
      </c>
      <c r="H187" s="46" t="s">
        <v>378</v>
      </c>
      <c r="I187" s="47">
        <v>19.2</v>
      </c>
      <c r="J187" s="47">
        <v>19.7</v>
      </c>
      <c r="K187" s="47">
        <v>19.7</v>
      </c>
      <c r="L187" s="47">
        <f t="shared" si="88"/>
        <v>100</v>
      </c>
      <c r="M187" s="18"/>
    </row>
    <row r="188" spans="1:15" ht="36.75" customHeight="1">
      <c r="A188" s="99"/>
      <c r="B188" s="88" t="s">
        <v>57</v>
      </c>
      <c r="C188" s="89"/>
      <c r="D188" s="89"/>
      <c r="E188" s="89"/>
      <c r="F188" s="89"/>
      <c r="G188" s="89"/>
      <c r="H188" s="90"/>
      <c r="I188" s="47">
        <v>2785.7</v>
      </c>
      <c r="J188" s="47">
        <v>2785.7</v>
      </c>
      <c r="K188" s="47">
        <v>2785.7</v>
      </c>
      <c r="L188" s="47">
        <f t="shared" si="88"/>
        <v>100</v>
      </c>
      <c r="M188" s="16"/>
    </row>
    <row r="189" spans="1:15" ht="36.75" customHeight="1">
      <c r="A189" s="99"/>
      <c r="B189" s="84" t="s">
        <v>332</v>
      </c>
      <c r="C189" s="84"/>
      <c r="D189" s="84"/>
      <c r="E189" s="84"/>
      <c r="F189" s="84"/>
      <c r="G189" s="84"/>
      <c r="H189" s="84"/>
      <c r="I189" s="47">
        <v>686</v>
      </c>
      <c r="J189" s="47">
        <v>0.1</v>
      </c>
      <c r="K189" s="47">
        <v>0</v>
      </c>
      <c r="L189" s="47">
        <f t="shared" si="88"/>
        <v>0</v>
      </c>
      <c r="M189" s="16"/>
    </row>
    <row r="190" spans="1:15" ht="36.75" customHeight="1">
      <c r="A190" s="99"/>
      <c r="B190" s="88" t="s">
        <v>370</v>
      </c>
      <c r="C190" s="89"/>
      <c r="D190" s="89"/>
      <c r="E190" s="89"/>
      <c r="F190" s="89"/>
      <c r="G190" s="89"/>
      <c r="H190" s="90"/>
      <c r="I190" s="47">
        <f>I191</f>
        <v>19584.5</v>
      </c>
      <c r="J190" s="47">
        <f t="shared" ref="J190:K190" si="89">J191</f>
        <v>18672.399999999998</v>
      </c>
      <c r="K190" s="47">
        <f t="shared" si="89"/>
        <v>18672.399999999998</v>
      </c>
      <c r="L190" s="47">
        <f t="shared" ref="L190:L205" si="90">K190/J190*100</f>
        <v>100</v>
      </c>
      <c r="M190" s="16"/>
    </row>
    <row r="191" spans="1:15">
      <c r="A191" s="99"/>
      <c r="B191" s="91" t="s">
        <v>60</v>
      </c>
      <c r="C191" s="92"/>
      <c r="D191" s="92"/>
      <c r="E191" s="92"/>
      <c r="F191" s="92"/>
      <c r="G191" s="92"/>
      <c r="H191" s="93"/>
      <c r="I191" s="28">
        <f>I192+I193</f>
        <v>19584.5</v>
      </c>
      <c r="J191" s="28">
        <f t="shared" ref="J191:K191" si="91">J192+J193</f>
        <v>18672.399999999998</v>
      </c>
      <c r="K191" s="28">
        <f t="shared" si="91"/>
        <v>18672.399999999998</v>
      </c>
      <c r="L191" s="47">
        <f t="shared" si="90"/>
        <v>100</v>
      </c>
      <c r="M191" s="57"/>
    </row>
    <row r="192" spans="1:15" ht="78" customHeight="1">
      <c r="A192" s="99"/>
      <c r="B192" s="56" t="s">
        <v>238</v>
      </c>
      <c r="C192" s="56" t="s">
        <v>99</v>
      </c>
      <c r="D192" s="12">
        <v>329</v>
      </c>
      <c r="E192" s="12">
        <v>330</v>
      </c>
      <c r="F192" s="12">
        <v>331</v>
      </c>
      <c r="G192" s="47">
        <f t="shared" ref="G192:G193" si="92">F192/E192*100</f>
        <v>100.3030303030303</v>
      </c>
      <c r="H192" s="56"/>
      <c r="I192" s="47">
        <v>19193.400000000001</v>
      </c>
      <c r="J192" s="47">
        <v>18281.3</v>
      </c>
      <c r="K192" s="47">
        <v>18281.3</v>
      </c>
      <c r="L192" s="47">
        <f t="shared" si="90"/>
        <v>100</v>
      </c>
      <c r="M192" s="16"/>
    </row>
    <row r="193" spans="1:16" ht="42.75" customHeight="1">
      <c r="A193" s="99"/>
      <c r="B193" s="14" t="s">
        <v>231</v>
      </c>
      <c r="C193" s="14" t="s">
        <v>232</v>
      </c>
      <c r="D193" s="13">
        <v>57</v>
      </c>
      <c r="E193" s="13">
        <v>57</v>
      </c>
      <c r="F193" s="13">
        <v>57</v>
      </c>
      <c r="G193" s="30">
        <f t="shared" si="92"/>
        <v>100</v>
      </c>
      <c r="H193" s="14"/>
      <c r="I193" s="30">
        <v>391.1</v>
      </c>
      <c r="J193" s="30">
        <v>391.1</v>
      </c>
      <c r="K193" s="30">
        <v>391.1</v>
      </c>
      <c r="L193" s="30">
        <f t="shared" si="90"/>
        <v>100</v>
      </c>
      <c r="M193" s="42"/>
    </row>
    <row r="194" spans="1:16" ht="37.5" customHeight="1">
      <c r="A194" s="99"/>
      <c r="B194" s="88" t="s">
        <v>57</v>
      </c>
      <c r="C194" s="89"/>
      <c r="D194" s="89"/>
      <c r="E194" s="89"/>
      <c r="F194" s="89"/>
      <c r="G194" s="89"/>
      <c r="H194" s="90"/>
      <c r="I194" s="47">
        <v>0</v>
      </c>
      <c r="J194" s="47">
        <v>0</v>
      </c>
      <c r="K194" s="47">
        <v>0</v>
      </c>
      <c r="L194" s="47"/>
      <c r="M194" s="29"/>
    </row>
    <row r="195" spans="1:16" ht="47.25" customHeight="1">
      <c r="A195" s="99"/>
      <c r="B195" s="88" t="s">
        <v>371</v>
      </c>
      <c r="C195" s="89"/>
      <c r="D195" s="89"/>
      <c r="E195" s="89"/>
      <c r="F195" s="89"/>
      <c r="G195" s="89"/>
      <c r="H195" s="90"/>
      <c r="I195" s="47">
        <f>I196+I198+I205</f>
        <v>28333.379999999997</v>
      </c>
      <c r="J195" s="47">
        <f t="shared" ref="J195:K195" si="93">J196+J198+J205</f>
        <v>32508.399999999998</v>
      </c>
      <c r="K195" s="47">
        <f t="shared" si="93"/>
        <v>32508.399999999998</v>
      </c>
      <c r="L195" s="47">
        <f t="shared" si="90"/>
        <v>100</v>
      </c>
      <c r="M195" s="16"/>
    </row>
    <row r="196" spans="1:16" ht="21" customHeight="1">
      <c r="A196" s="99"/>
      <c r="B196" s="91" t="s">
        <v>56</v>
      </c>
      <c r="C196" s="92"/>
      <c r="D196" s="92"/>
      <c r="E196" s="92"/>
      <c r="F196" s="92"/>
      <c r="G196" s="92"/>
      <c r="H196" s="93"/>
      <c r="I196" s="47">
        <f>I197</f>
        <v>7821.88</v>
      </c>
      <c r="J196" s="47">
        <f t="shared" ref="J196:K196" si="94">J197</f>
        <v>7821.9</v>
      </c>
      <c r="K196" s="47">
        <f t="shared" si="94"/>
        <v>7821.9</v>
      </c>
      <c r="L196" s="47">
        <f t="shared" si="90"/>
        <v>100</v>
      </c>
      <c r="M196" s="16"/>
    </row>
    <row r="197" spans="1:16" ht="51" customHeight="1">
      <c r="A197" s="99"/>
      <c r="B197" s="56" t="s">
        <v>23</v>
      </c>
      <c r="C197" s="56" t="s">
        <v>206</v>
      </c>
      <c r="D197" s="12">
        <v>111024</v>
      </c>
      <c r="E197" s="12">
        <v>111024</v>
      </c>
      <c r="F197" s="12">
        <v>111024</v>
      </c>
      <c r="G197" s="47">
        <f t="shared" ref="G197" si="95">F197/E197*100</f>
        <v>100</v>
      </c>
      <c r="H197" s="15"/>
      <c r="I197" s="47">
        <v>7821.88</v>
      </c>
      <c r="J197" s="47">
        <v>7821.9</v>
      </c>
      <c r="K197" s="47">
        <v>7821.9</v>
      </c>
      <c r="L197" s="47">
        <f t="shared" si="90"/>
        <v>100</v>
      </c>
      <c r="M197" s="16"/>
    </row>
    <row r="198" spans="1:16" ht="24.75" customHeight="1">
      <c r="A198" s="99"/>
      <c r="B198" s="91" t="s">
        <v>60</v>
      </c>
      <c r="C198" s="92"/>
      <c r="D198" s="92"/>
      <c r="E198" s="92"/>
      <c r="F198" s="92"/>
      <c r="G198" s="92"/>
      <c r="H198" s="93"/>
      <c r="I198" s="47">
        <f>I199+I200+I201</f>
        <v>19461.299999999996</v>
      </c>
      <c r="J198" s="47">
        <f t="shared" ref="J198:K198" si="96">J199+J200+J201</f>
        <v>23636.3</v>
      </c>
      <c r="K198" s="47">
        <f t="shared" si="96"/>
        <v>23636.3</v>
      </c>
      <c r="L198" s="47">
        <f t="shared" si="90"/>
        <v>100</v>
      </c>
      <c r="M198" s="16"/>
    </row>
    <row r="199" spans="1:16" ht="75.75" customHeight="1">
      <c r="A199" s="99"/>
      <c r="B199" s="56" t="s">
        <v>207</v>
      </c>
      <c r="C199" s="56" t="s">
        <v>99</v>
      </c>
      <c r="D199" s="12">
        <v>1940</v>
      </c>
      <c r="E199" s="12">
        <v>2917</v>
      </c>
      <c r="F199" s="12">
        <v>2931</v>
      </c>
      <c r="G199" s="47">
        <f t="shared" ref="G199:G204" si="97">F199/E199*100</f>
        <v>100.47994514912581</v>
      </c>
      <c r="H199" s="53"/>
      <c r="I199" s="47">
        <v>5908.9</v>
      </c>
      <c r="J199" s="47">
        <v>7639.6</v>
      </c>
      <c r="K199" s="47">
        <v>7639.6</v>
      </c>
      <c r="L199" s="47">
        <f t="shared" si="90"/>
        <v>100</v>
      </c>
      <c r="M199" s="81"/>
    </row>
    <row r="200" spans="1:16" ht="54" customHeight="1">
      <c r="A200" s="99" t="s">
        <v>55</v>
      </c>
      <c r="B200" s="56" t="s">
        <v>239</v>
      </c>
      <c r="C200" s="56" t="s">
        <v>99</v>
      </c>
      <c r="D200" s="12">
        <v>222</v>
      </c>
      <c r="E200" s="12">
        <v>222</v>
      </c>
      <c r="F200" s="12">
        <v>222</v>
      </c>
      <c r="G200" s="47">
        <f t="shared" si="97"/>
        <v>100</v>
      </c>
      <c r="H200" s="81"/>
      <c r="I200" s="47">
        <v>12719.3</v>
      </c>
      <c r="J200" s="47">
        <v>15163.6</v>
      </c>
      <c r="K200" s="47">
        <v>15163.6</v>
      </c>
      <c r="L200" s="47">
        <f t="shared" si="90"/>
        <v>100</v>
      </c>
      <c r="M200" s="81"/>
    </row>
    <row r="201" spans="1:16" ht="91.5" customHeight="1">
      <c r="A201" s="99"/>
      <c r="B201" s="94" t="s">
        <v>235</v>
      </c>
      <c r="C201" s="56" t="s">
        <v>372</v>
      </c>
      <c r="D201" s="12">
        <v>114</v>
      </c>
      <c r="E201" s="12">
        <v>114</v>
      </c>
      <c r="F201" s="12">
        <v>114</v>
      </c>
      <c r="G201" s="47">
        <f t="shared" si="97"/>
        <v>100</v>
      </c>
      <c r="H201" s="81"/>
      <c r="I201" s="118">
        <v>833.1</v>
      </c>
      <c r="J201" s="118">
        <v>833.1</v>
      </c>
      <c r="K201" s="118">
        <v>833.1</v>
      </c>
      <c r="L201" s="118">
        <f t="shared" si="90"/>
        <v>100</v>
      </c>
      <c r="M201" s="148"/>
    </row>
    <row r="202" spans="1:16" ht="68.25" customHeight="1">
      <c r="A202" s="99"/>
      <c r="B202" s="95"/>
      <c r="C202" s="56" t="s">
        <v>373</v>
      </c>
      <c r="D202" s="12">
        <v>960</v>
      </c>
      <c r="E202" s="12">
        <v>960</v>
      </c>
      <c r="F202" s="12">
        <v>960</v>
      </c>
      <c r="G202" s="47">
        <f t="shared" si="97"/>
        <v>100</v>
      </c>
      <c r="H202" s="81"/>
      <c r="I202" s="145"/>
      <c r="J202" s="145"/>
      <c r="K202" s="145"/>
      <c r="L202" s="145"/>
      <c r="M202" s="149"/>
    </row>
    <row r="203" spans="1:16" ht="42.75" customHeight="1">
      <c r="A203" s="99"/>
      <c r="B203" s="95"/>
      <c r="C203" s="56" t="s">
        <v>374</v>
      </c>
      <c r="D203" s="12">
        <v>29</v>
      </c>
      <c r="E203" s="12">
        <v>29</v>
      </c>
      <c r="F203" s="12">
        <v>29</v>
      </c>
      <c r="G203" s="47">
        <f t="shared" si="97"/>
        <v>100</v>
      </c>
      <c r="H203" s="81"/>
      <c r="I203" s="145"/>
      <c r="J203" s="145"/>
      <c r="K203" s="145"/>
      <c r="L203" s="145"/>
      <c r="M203" s="149"/>
    </row>
    <row r="204" spans="1:16" ht="27.75" customHeight="1">
      <c r="A204" s="99"/>
      <c r="B204" s="96"/>
      <c r="C204" s="56" t="s">
        <v>99</v>
      </c>
      <c r="D204" s="12">
        <v>59</v>
      </c>
      <c r="E204" s="12">
        <v>59</v>
      </c>
      <c r="F204" s="12">
        <v>59</v>
      </c>
      <c r="G204" s="47">
        <f t="shared" si="97"/>
        <v>100</v>
      </c>
      <c r="H204" s="81"/>
      <c r="I204" s="119"/>
      <c r="J204" s="119"/>
      <c r="K204" s="119"/>
      <c r="L204" s="119"/>
      <c r="M204" s="150"/>
    </row>
    <row r="205" spans="1:16" ht="30.75" customHeight="1">
      <c r="A205" s="106"/>
      <c r="B205" s="88" t="s">
        <v>57</v>
      </c>
      <c r="C205" s="89"/>
      <c r="D205" s="89"/>
      <c r="E205" s="89"/>
      <c r="F205" s="89"/>
      <c r="G205" s="89"/>
      <c r="H205" s="90"/>
      <c r="I205" s="47">
        <v>1050.2</v>
      </c>
      <c r="J205" s="47">
        <v>1050.2</v>
      </c>
      <c r="K205" s="47">
        <v>1050.2</v>
      </c>
      <c r="L205" s="47">
        <f t="shared" si="90"/>
        <v>100</v>
      </c>
      <c r="M205" s="81"/>
    </row>
    <row r="206" spans="1:16" ht="34.5" customHeight="1">
      <c r="A206" s="104" t="s">
        <v>42</v>
      </c>
      <c r="B206" s="84" t="s">
        <v>62</v>
      </c>
      <c r="C206" s="84"/>
      <c r="D206" s="84"/>
      <c r="E206" s="84"/>
      <c r="F206" s="84"/>
      <c r="G206" s="84"/>
      <c r="H206" s="84"/>
      <c r="I206" s="43">
        <f>I207+I209</f>
        <v>45608.799999999996</v>
      </c>
      <c r="J206" s="43">
        <f t="shared" ref="J206:K206" si="98">J207+J209</f>
        <v>45502.1</v>
      </c>
      <c r="K206" s="43">
        <f t="shared" si="98"/>
        <v>45502.1</v>
      </c>
      <c r="L206" s="28">
        <f t="shared" ref="L206:L211" si="99">K206/J206*100</f>
        <v>100</v>
      </c>
      <c r="M206" s="43"/>
      <c r="O206" s="8"/>
      <c r="P206" s="8"/>
    </row>
    <row r="207" spans="1:16" ht="25.5" customHeight="1">
      <c r="A207" s="104"/>
      <c r="B207" s="101" t="s">
        <v>56</v>
      </c>
      <c r="C207" s="101"/>
      <c r="D207" s="101"/>
      <c r="E207" s="101"/>
      <c r="F207" s="101"/>
      <c r="G207" s="101"/>
      <c r="H207" s="101"/>
      <c r="I207" s="43">
        <f>I208</f>
        <v>44264.1</v>
      </c>
      <c r="J207" s="43">
        <f t="shared" ref="J207" si="100">J208</f>
        <v>44157.4</v>
      </c>
      <c r="K207" s="43">
        <f>K208</f>
        <v>44157.4</v>
      </c>
      <c r="L207" s="28">
        <f t="shared" si="99"/>
        <v>100</v>
      </c>
      <c r="M207" s="43"/>
    </row>
    <row r="208" spans="1:16" ht="68.25" customHeight="1">
      <c r="A208" s="104"/>
      <c r="B208" s="56" t="s">
        <v>220</v>
      </c>
      <c r="C208" s="29" t="s">
        <v>221</v>
      </c>
      <c r="D208" s="48">
        <v>540</v>
      </c>
      <c r="E208" s="48">
        <v>540</v>
      </c>
      <c r="F208" s="48">
        <v>553.5</v>
      </c>
      <c r="G208" s="28">
        <f>F208/E208*100</f>
        <v>102.49999999999999</v>
      </c>
      <c r="H208" s="48"/>
      <c r="I208" s="47">
        <v>44264.1</v>
      </c>
      <c r="J208" s="47">
        <v>44157.4</v>
      </c>
      <c r="K208" s="47">
        <v>44157.4</v>
      </c>
      <c r="L208" s="28">
        <f t="shared" si="99"/>
        <v>100</v>
      </c>
      <c r="M208" s="47"/>
    </row>
    <row r="209" spans="1:15" ht="34.5" customHeight="1">
      <c r="A209" s="104"/>
      <c r="B209" s="84" t="s">
        <v>57</v>
      </c>
      <c r="C209" s="84"/>
      <c r="D209" s="84"/>
      <c r="E209" s="84"/>
      <c r="F209" s="84"/>
      <c r="G209" s="84"/>
      <c r="H209" s="84"/>
      <c r="I209" s="47">
        <v>1344.7</v>
      </c>
      <c r="J209" s="47">
        <v>1344.7</v>
      </c>
      <c r="K209" s="47">
        <v>1344.7</v>
      </c>
      <c r="L209" s="28">
        <f t="shared" si="99"/>
        <v>100</v>
      </c>
      <c r="M209" s="47"/>
    </row>
    <row r="210" spans="1:15" ht="66.75" customHeight="1">
      <c r="A210" s="105" t="s">
        <v>43</v>
      </c>
      <c r="B210" s="84" t="s">
        <v>439</v>
      </c>
      <c r="C210" s="101"/>
      <c r="D210" s="101"/>
      <c r="E210" s="101"/>
      <c r="F210" s="101"/>
      <c r="G210" s="101"/>
      <c r="H210" s="101"/>
      <c r="I210" s="49">
        <f>I211+I216+I221</f>
        <v>1603223.2999999998</v>
      </c>
      <c r="J210" s="49">
        <f t="shared" ref="J210:K210" si="101">J211+J216+J221</f>
        <v>1618142.3000000003</v>
      </c>
      <c r="K210" s="49">
        <f t="shared" si="101"/>
        <v>1615103.8</v>
      </c>
      <c r="L210" s="28">
        <f t="shared" si="99"/>
        <v>99.812222942320943</v>
      </c>
      <c r="M210" s="49"/>
    </row>
    <row r="211" spans="1:15" ht="21" customHeight="1">
      <c r="A211" s="99"/>
      <c r="B211" s="101" t="s">
        <v>56</v>
      </c>
      <c r="C211" s="101"/>
      <c r="D211" s="101"/>
      <c r="E211" s="101"/>
      <c r="F211" s="101"/>
      <c r="G211" s="101"/>
      <c r="H211" s="101"/>
      <c r="I211" s="49">
        <f>I212+I213+I214+I215</f>
        <v>1528134.9</v>
      </c>
      <c r="J211" s="49">
        <f t="shared" ref="J211:K211" si="102">J212+J213+J214+J215</f>
        <v>1539445.0000000002</v>
      </c>
      <c r="K211" s="49">
        <f t="shared" si="102"/>
        <v>1536427.1</v>
      </c>
      <c r="L211" s="28">
        <f t="shared" si="99"/>
        <v>99.803961817408222</v>
      </c>
      <c r="M211" s="49"/>
    </row>
    <row r="212" spans="1:15" ht="66.75" customHeight="1">
      <c r="A212" s="106"/>
      <c r="B212" s="29" t="s">
        <v>58</v>
      </c>
      <c r="C212" s="29" t="s">
        <v>428</v>
      </c>
      <c r="D212" s="43">
        <v>10034.6</v>
      </c>
      <c r="E212" s="43">
        <v>9961.7999999999993</v>
      </c>
      <c r="F212" s="43">
        <v>9743.9</v>
      </c>
      <c r="G212" s="43">
        <f>F212/E212*100</f>
        <v>97.812644301230705</v>
      </c>
      <c r="H212" s="43"/>
      <c r="I212" s="43">
        <v>934292.2</v>
      </c>
      <c r="J212" s="43">
        <v>938829.1</v>
      </c>
      <c r="K212" s="43">
        <v>938829.1</v>
      </c>
      <c r="L212" s="43">
        <f>K212/J212*100</f>
        <v>100</v>
      </c>
      <c r="M212" s="43"/>
    </row>
    <row r="213" spans="1:15" ht="80.25" customHeight="1">
      <c r="A213" s="105" t="s">
        <v>43</v>
      </c>
      <c r="B213" s="29" t="s">
        <v>59</v>
      </c>
      <c r="C213" s="29" t="s">
        <v>428</v>
      </c>
      <c r="D213" s="43">
        <v>3297.1</v>
      </c>
      <c r="E213" s="43">
        <v>3302.8</v>
      </c>
      <c r="F213" s="43">
        <v>3246.2</v>
      </c>
      <c r="G213" s="43">
        <f t="shared" ref="G213:G220" si="103">F213/E213*100</f>
        <v>98.286302531185655</v>
      </c>
      <c r="H213" s="43"/>
      <c r="I213" s="43">
        <v>533537.1</v>
      </c>
      <c r="J213" s="43" t="s">
        <v>379</v>
      </c>
      <c r="K213" s="43" t="s">
        <v>380</v>
      </c>
      <c r="L213" s="43">
        <f t="shared" ref="L213:L217" si="104">K213/J213*100</f>
        <v>99.471912142906788</v>
      </c>
      <c r="M213" s="43"/>
    </row>
    <row r="214" spans="1:15" ht="96.75" customHeight="1">
      <c r="A214" s="99"/>
      <c r="B214" s="29" t="s">
        <v>48</v>
      </c>
      <c r="C214" s="29" t="s">
        <v>206</v>
      </c>
      <c r="D214" s="43">
        <v>337875.7</v>
      </c>
      <c r="E214" s="43">
        <v>337875.7</v>
      </c>
      <c r="F214" s="43">
        <v>331521.09999999998</v>
      </c>
      <c r="G214" s="43">
        <f t="shared" si="103"/>
        <v>98.119249179505942</v>
      </c>
      <c r="H214" s="43"/>
      <c r="I214" s="43">
        <v>44140</v>
      </c>
      <c r="J214" s="43">
        <v>44795.8</v>
      </c>
      <c r="K214" s="43">
        <v>44627</v>
      </c>
      <c r="L214" s="43">
        <f t="shared" si="104"/>
        <v>99.623178958741661</v>
      </c>
      <c r="M214" s="43"/>
    </row>
    <row r="215" spans="1:15" ht="53.25" customHeight="1">
      <c r="A215" s="106"/>
      <c r="B215" s="29" t="s">
        <v>23</v>
      </c>
      <c r="C215" s="29" t="s">
        <v>206</v>
      </c>
      <c r="D215" s="43">
        <v>317528</v>
      </c>
      <c r="E215" s="43">
        <v>317528</v>
      </c>
      <c r="F215" s="43">
        <v>319162</v>
      </c>
      <c r="G215" s="43">
        <f t="shared" si="103"/>
        <v>100.51460028721877</v>
      </c>
      <c r="H215" s="43"/>
      <c r="I215" s="43">
        <v>16165.6</v>
      </c>
      <c r="J215" s="43">
        <v>16307.6</v>
      </c>
      <c r="K215" s="43">
        <v>16307.6</v>
      </c>
      <c r="L215" s="43">
        <f t="shared" si="104"/>
        <v>100</v>
      </c>
      <c r="M215" s="43"/>
    </row>
    <row r="216" spans="1:15" ht="20.25" customHeight="1">
      <c r="A216" s="105" t="s">
        <v>43</v>
      </c>
      <c r="B216" s="101" t="s">
        <v>60</v>
      </c>
      <c r="C216" s="101"/>
      <c r="D216" s="101"/>
      <c r="E216" s="101"/>
      <c r="F216" s="101"/>
      <c r="G216" s="101"/>
      <c r="H216" s="101"/>
      <c r="I216" s="43">
        <f>I217+I218+I220</f>
        <v>21690.400000000001</v>
      </c>
      <c r="J216" s="43">
        <f t="shared" ref="J216:K216" si="105">J217+J218+J220</f>
        <v>24936.799999999999</v>
      </c>
      <c r="K216" s="43">
        <f t="shared" si="105"/>
        <v>24916.2</v>
      </c>
      <c r="L216" s="43">
        <f t="shared" si="104"/>
        <v>99.917391164864782</v>
      </c>
      <c r="M216" s="43"/>
    </row>
    <row r="217" spans="1:15" ht="409.5" customHeight="1">
      <c r="A217" s="99"/>
      <c r="B217" s="29" t="s">
        <v>222</v>
      </c>
      <c r="C217" s="29" t="s">
        <v>99</v>
      </c>
      <c r="D217" s="50">
        <v>82</v>
      </c>
      <c r="E217" s="50">
        <v>122</v>
      </c>
      <c r="F217" s="50">
        <v>146</v>
      </c>
      <c r="G217" s="43">
        <f t="shared" si="103"/>
        <v>119.67213114754098</v>
      </c>
      <c r="H217" s="51" t="s">
        <v>382</v>
      </c>
      <c r="I217" s="43">
        <v>6955.7</v>
      </c>
      <c r="J217" s="43">
        <v>10083.4</v>
      </c>
      <c r="K217" s="43">
        <v>10062.799999999999</v>
      </c>
      <c r="L217" s="43">
        <f t="shared" si="104"/>
        <v>99.79570383005732</v>
      </c>
      <c r="M217" s="43"/>
    </row>
    <row r="218" spans="1:15" ht="199.5" customHeight="1">
      <c r="A218" s="99" t="s">
        <v>43</v>
      </c>
      <c r="B218" s="117" t="s">
        <v>223</v>
      </c>
      <c r="C218" s="29" t="s">
        <v>224</v>
      </c>
      <c r="D218" s="50">
        <v>79</v>
      </c>
      <c r="E218" s="50">
        <v>79</v>
      </c>
      <c r="F218" s="50">
        <v>293</v>
      </c>
      <c r="G218" s="43">
        <f t="shared" si="103"/>
        <v>370.88607594936707</v>
      </c>
      <c r="H218" s="151" t="s">
        <v>381</v>
      </c>
      <c r="I218" s="112">
        <v>13008.3</v>
      </c>
      <c r="J218" s="112">
        <v>13113.1</v>
      </c>
      <c r="K218" s="112">
        <v>13113.1</v>
      </c>
      <c r="L218" s="112">
        <f>K218/J218*100</f>
        <v>100</v>
      </c>
      <c r="M218" s="112"/>
    </row>
    <row r="219" spans="1:15" ht="34.5" customHeight="1">
      <c r="A219" s="99"/>
      <c r="B219" s="117"/>
      <c r="C219" s="29" t="s">
        <v>99</v>
      </c>
      <c r="D219" s="50">
        <v>93</v>
      </c>
      <c r="E219" s="50">
        <v>93</v>
      </c>
      <c r="F219" s="50">
        <v>94</v>
      </c>
      <c r="G219" s="43">
        <f t="shared" si="103"/>
        <v>101.0752688172043</v>
      </c>
      <c r="H219" s="152"/>
      <c r="I219" s="112"/>
      <c r="J219" s="112"/>
      <c r="K219" s="112"/>
      <c r="L219" s="112"/>
      <c r="M219" s="112"/>
    </row>
    <row r="220" spans="1:15" ht="193.5" customHeight="1">
      <c r="A220" s="99"/>
      <c r="B220" s="29" t="s">
        <v>314</v>
      </c>
      <c r="C220" s="29" t="s">
        <v>232</v>
      </c>
      <c r="D220" s="50">
        <v>11</v>
      </c>
      <c r="E220" s="50">
        <v>11</v>
      </c>
      <c r="F220" s="50">
        <v>18</v>
      </c>
      <c r="G220" s="43">
        <f t="shared" si="103"/>
        <v>163.63636363636365</v>
      </c>
      <c r="H220" s="51" t="s">
        <v>383</v>
      </c>
      <c r="I220" s="43">
        <v>1726.4</v>
      </c>
      <c r="J220" s="43">
        <v>1740.3</v>
      </c>
      <c r="K220" s="43">
        <v>1740.3</v>
      </c>
      <c r="L220" s="43">
        <f t="shared" ref="L220:L222" si="106">K220/J220*100</f>
        <v>100</v>
      </c>
      <c r="M220" s="43"/>
    </row>
    <row r="221" spans="1:15" ht="33" customHeight="1">
      <c r="A221" s="99"/>
      <c r="B221" s="84" t="s">
        <v>61</v>
      </c>
      <c r="C221" s="84"/>
      <c r="D221" s="84"/>
      <c r="E221" s="84"/>
      <c r="F221" s="84"/>
      <c r="G221" s="84"/>
      <c r="H221" s="84"/>
      <c r="I221" s="43">
        <v>53398</v>
      </c>
      <c r="J221" s="43">
        <v>53760.5</v>
      </c>
      <c r="K221" s="43">
        <v>53760.5</v>
      </c>
      <c r="L221" s="43">
        <f t="shared" si="106"/>
        <v>100</v>
      </c>
      <c r="M221" s="43"/>
    </row>
    <row r="222" spans="1:15" ht="18.75" customHeight="1">
      <c r="A222" s="99"/>
      <c r="B222" s="131" t="s">
        <v>427</v>
      </c>
      <c r="C222" s="131"/>
      <c r="D222" s="131"/>
      <c r="E222" s="131"/>
      <c r="F222" s="131"/>
      <c r="G222" s="131"/>
      <c r="H222" s="131"/>
      <c r="I222" s="43">
        <v>0</v>
      </c>
      <c r="J222" s="43">
        <v>250</v>
      </c>
      <c r="K222" s="43">
        <v>250</v>
      </c>
      <c r="L222" s="43">
        <f t="shared" si="106"/>
        <v>100</v>
      </c>
      <c r="M222" s="43"/>
    </row>
    <row r="223" spans="1:15" ht="18.75" customHeight="1">
      <c r="A223" s="116" t="s">
        <v>10</v>
      </c>
      <c r="B223" s="116"/>
      <c r="C223" s="116"/>
      <c r="D223" s="116"/>
      <c r="E223" s="116"/>
      <c r="F223" s="116"/>
      <c r="G223" s="116"/>
      <c r="H223" s="116"/>
      <c r="I223" s="33">
        <f>I224+I228+I237+I250+I271+I261</f>
        <v>734876.2</v>
      </c>
      <c r="J223" s="33">
        <f>J224+J228+J237+J250+J271+J261</f>
        <v>793344.7</v>
      </c>
      <c r="K223" s="33">
        <f>K224+K228+K237+K250+K271+K261</f>
        <v>793344.7</v>
      </c>
      <c r="L223" s="43">
        <f>K223/J223*100</f>
        <v>100</v>
      </c>
      <c r="M223" s="33"/>
      <c r="N223" s="9"/>
      <c r="O223" s="9"/>
    </row>
    <row r="224" spans="1:15" ht="45" customHeight="1">
      <c r="A224" s="104" t="s">
        <v>73</v>
      </c>
      <c r="B224" s="84" t="s">
        <v>74</v>
      </c>
      <c r="C224" s="101"/>
      <c r="D224" s="101"/>
      <c r="E224" s="101"/>
      <c r="F224" s="101"/>
      <c r="G224" s="101"/>
      <c r="H224" s="101"/>
      <c r="I224" s="43">
        <f>I225+I227</f>
        <v>9299.2999999999993</v>
      </c>
      <c r="J224" s="43">
        <f t="shared" ref="J224:K224" si="107">J225+J227</f>
        <v>9300.2000000000007</v>
      </c>
      <c r="K224" s="43">
        <f t="shared" si="107"/>
        <v>9300.2000000000007</v>
      </c>
      <c r="L224" s="43">
        <f>K224/J224*100</f>
        <v>100</v>
      </c>
      <c r="M224" s="43"/>
    </row>
    <row r="225" spans="1:16" ht="19.5" customHeight="1">
      <c r="A225" s="104"/>
      <c r="B225" s="101" t="s">
        <v>60</v>
      </c>
      <c r="C225" s="101"/>
      <c r="D225" s="101"/>
      <c r="E225" s="101"/>
      <c r="F225" s="101"/>
      <c r="G225" s="101"/>
      <c r="H225" s="101"/>
      <c r="I225" s="43">
        <f>I226</f>
        <v>9285.2999999999993</v>
      </c>
      <c r="J225" s="43">
        <f t="shared" ref="J225:K225" si="108">J226</f>
        <v>9286.2000000000007</v>
      </c>
      <c r="K225" s="43">
        <f t="shared" si="108"/>
        <v>9286.2000000000007</v>
      </c>
      <c r="L225" s="43">
        <f t="shared" ref="L225:L226" si="109">K225/J225*100</f>
        <v>100</v>
      </c>
      <c r="M225" s="43"/>
    </row>
    <row r="226" spans="1:16" ht="43.5" customHeight="1">
      <c r="A226" s="104"/>
      <c r="B226" s="29" t="s">
        <v>187</v>
      </c>
      <c r="C226" s="29" t="s">
        <v>188</v>
      </c>
      <c r="D226" s="12">
        <v>135</v>
      </c>
      <c r="E226" s="12">
        <v>135</v>
      </c>
      <c r="F226" s="12">
        <v>135</v>
      </c>
      <c r="G226" s="43">
        <f>F226/E226*100</f>
        <v>100</v>
      </c>
      <c r="H226" s="12"/>
      <c r="I226" s="43">
        <v>9285.2999999999993</v>
      </c>
      <c r="J226" s="43">
        <v>9286.2000000000007</v>
      </c>
      <c r="K226" s="43">
        <v>9286.2000000000007</v>
      </c>
      <c r="L226" s="43">
        <f t="shared" si="109"/>
        <v>100</v>
      </c>
      <c r="M226" s="43"/>
    </row>
    <row r="227" spans="1:16" ht="32.25" customHeight="1">
      <c r="A227" s="104"/>
      <c r="B227" s="84" t="s">
        <v>61</v>
      </c>
      <c r="C227" s="84"/>
      <c r="D227" s="84"/>
      <c r="E227" s="84"/>
      <c r="F227" s="84"/>
      <c r="G227" s="84"/>
      <c r="H227" s="84"/>
      <c r="I227" s="43">
        <v>14</v>
      </c>
      <c r="J227" s="43">
        <v>14</v>
      </c>
      <c r="K227" s="43">
        <v>14</v>
      </c>
      <c r="L227" s="43">
        <f>K227/J227*100</f>
        <v>100</v>
      </c>
      <c r="M227" s="43"/>
    </row>
    <row r="228" spans="1:16" ht="34.5" customHeight="1">
      <c r="A228" s="105" t="s">
        <v>329</v>
      </c>
      <c r="B228" s="84" t="s">
        <v>83</v>
      </c>
      <c r="C228" s="101"/>
      <c r="D228" s="101"/>
      <c r="E228" s="101"/>
      <c r="F228" s="101"/>
      <c r="G228" s="101"/>
      <c r="H228" s="101"/>
      <c r="I228" s="43">
        <f>I229+I231+I236</f>
        <v>125448.59999999999</v>
      </c>
      <c r="J228" s="43">
        <f t="shared" ref="J228:K228" si="110">J229+J231+J236</f>
        <v>125037.20000000001</v>
      </c>
      <c r="K228" s="43">
        <f t="shared" si="110"/>
        <v>125037.20000000001</v>
      </c>
      <c r="L228" s="43">
        <f>K228/J228*100</f>
        <v>100</v>
      </c>
      <c r="M228" s="43"/>
    </row>
    <row r="229" spans="1:16" ht="21" customHeight="1">
      <c r="A229" s="99"/>
      <c r="B229" s="101" t="s">
        <v>56</v>
      </c>
      <c r="C229" s="101"/>
      <c r="D229" s="101"/>
      <c r="E229" s="101"/>
      <c r="F229" s="101"/>
      <c r="G229" s="101"/>
      <c r="H229" s="101"/>
      <c r="I229" s="43">
        <f>I230</f>
        <v>61153.2</v>
      </c>
      <c r="J229" s="43">
        <f t="shared" ref="J229:L229" si="111">J230</f>
        <v>65647.100000000006</v>
      </c>
      <c r="K229" s="43">
        <f t="shared" si="111"/>
        <v>65647.100000000006</v>
      </c>
      <c r="L229" s="43">
        <f t="shared" si="111"/>
        <v>100</v>
      </c>
      <c r="M229" s="43"/>
    </row>
    <row r="230" spans="1:16" ht="42.75" customHeight="1">
      <c r="A230" s="99"/>
      <c r="B230" s="29" t="s">
        <v>35</v>
      </c>
      <c r="C230" s="29" t="s">
        <v>189</v>
      </c>
      <c r="D230" s="48">
        <v>821446</v>
      </c>
      <c r="E230" s="48">
        <v>821446</v>
      </c>
      <c r="F230" s="48">
        <v>821446</v>
      </c>
      <c r="G230" s="43">
        <f>F230/E230*100</f>
        <v>100</v>
      </c>
      <c r="H230" s="48"/>
      <c r="I230" s="43">
        <v>61153.2</v>
      </c>
      <c r="J230" s="43">
        <v>65647.100000000006</v>
      </c>
      <c r="K230" s="43">
        <v>65647.100000000006</v>
      </c>
      <c r="L230" s="43">
        <f>K230/J230*100</f>
        <v>100</v>
      </c>
      <c r="M230" s="43"/>
      <c r="O230" s="1"/>
      <c r="P230" s="4"/>
    </row>
    <row r="231" spans="1:16" ht="23.25" customHeight="1">
      <c r="A231" s="99"/>
      <c r="B231" s="101" t="s">
        <v>60</v>
      </c>
      <c r="C231" s="101"/>
      <c r="D231" s="101"/>
      <c r="E231" s="101"/>
      <c r="F231" s="101"/>
      <c r="G231" s="101"/>
      <c r="H231" s="101"/>
      <c r="I231" s="43">
        <f>I232+I233</f>
        <v>57752.399999999994</v>
      </c>
      <c r="J231" s="43">
        <f t="shared" ref="J231:K231" si="112">J232+J233</f>
        <v>53666.8</v>
      </c>
      <c r="K231" s="43">
        <f t="shared" si="112"/>
        <v>53666.8</v>
      </c>
      <c r="L231" s="43">
        <f>K231/J231*100</f>
        <v>100</v>
      </c>
      <c r="M231" s="43"/>
    </row>
    <row r="232" spans="1:16" ht="63" customHeight="1">
      <c r="A232" s="99"/>
      <c r="B232" s="29" t="s">
        <v>190</v>
      </c>
      <c r="C232" s="29" t="s">
        <v>191</v>
      </c>
      <c r="D232" s="12">
        <v>1481468</v>
      </c>
      <c r="E232" s="12">
        <v>1481468</v>
      </c>
      <c r="F232" s="12">
        <v>1501931</v>
      </c>
      <c r="G232" s="43">
        <f>F232/E232*100</f>
        <v>101.38126506951212</v>
      </c>
      <c r="H232" s="12"/>
      <c r="I232" s="43">
        <v>45552.7</v>
      </c>
      <c r="J232" s="43">
        <v>24240.5</v>
      </c>
      <c r="K232" s="43">
        <v>24240.5</v>
      </c>
      <c r="L232" s="43">
        <f>K232/J232*100</f>
        <v>100</v>
      </c>
      <c r="M232" s="43"/>
    </row>
    <row r="233" spans="1:16" ht="30.75" customHeight="1">
      <c r="A233" s="99"/>
      <c r="B233" s="117" t="s">
        <v>84</v>
      </c>
      <c r="C233" s="29" t="s">
        <v>192</v>
      </c>
      <c r="D233" s="12">
        <v>30</v>
      </c>
      <c r="E233" s="12">
        <v>30</v>
      </c>
      <c r="F233" s="12">
        <v>30</v>
      </c>
      <c r="G233" s="43">
        <f>F233/E233*100</f>
        <v>100</v>
      </c>
      <c r="H233" s="12"/>
      <c r="I233" s="112">
        <v>12199.7</v>
      </c>
      <c r="J233" s="112">
        <v>29426.3</v>
      </c>
      <c r="K233" s="112">
        <f>J233</f>
        <v>29426.3</v>
      </c>
      <c r="L233" s="112">
        <v>100</v>
      </c>
      <c r="M233" s="112"/>
    </row>
    <row r="234" spans="1:16" ht="40.5" customHeight="1">
      <c r="A234" s="99"/>
      <c r="B234" s="117"/>
      <c r="C234" s="29" t="s">
        <v>194</v>
      </c>
      <c r="D234" s="12">
        <v>52</v>
      </c>
      <c r="E234" s="12">
        <v>52</v>
      </c>
      <c r="F234" s="12">
        <v>52</v>
      </c>
      <c r="G234" s="43">
        <f t="shared" ref="G234:G235" si="113">F234/E234*100</f>
        <v>100</v>
      </c>
      <c r="H234" s="12"/>
      <c r="I234" s="112"/>
      <c r="J234" s="112"/>
      <c r="K234" s="112"/>
      <c r="L234" s="112"/>
      <c r="M234" s="112"/>
    </row>
    <row r="235" spans="1:16" ht="38.25" customHeight="1">
      <c r="A235" s="99"/>
      <c r="B235" s="117"/>
      <c r="C235" s="29" t="s">
        <v>193</v>
      </c>
      <c r="D235" s="12">
        <v>102</v>
      </c>
      <c r="E235" s="12">
        <v>102</v>
      </c>
      <c r="F235" s="12">
        <v>102</v>
      </c>
      <c r="G235" s="43">
        <f t="shared" si="113"/>
        <v>100</v>
      </c>
      <c r="H235" s="12"/>
      <c r="I235" s="112"/>
      <c r="J235" s="112"/>
      <c r="K235" s="112"/>
      <c r="L235" s="112"/>
      <c r="M235" s="112"/>
    </row>
    <row r="236" spans="1:16" ht="32.25" customHeight="1">
      <c r="A236" s="99"/>
      <c r="B236" s="84" t="s">
        <v>57</v>
      </c>
      <c r="C236" s="84"/>
      <c r="D236" s="84"/>
      <c r="E236" s="84"/>
      <c r="F236" s="84"/>
      <c r="G236" s="84"/>
      <c r="H236" s="84"/>
      <c r="I236" s="43">
        <v>6543</v>
      </c>
      <c r="J236" s="43">
        <v>5723.3</v>
      </c>
      <c r="K236" s="43">
        <v>5723.3</v>
      </c>
      <c r="L236" s="43">
        <f>K236/J236*100</f>
        <v>100</v>
      </c>
      <c r="M236" s="43"/>
    </row>
    <row r="237" spans="1:16" ht="34.5" customHeight="1">
      <c r="A237" s="99"/>
      <c r="B237" s="84" t="s">
        <v>85</v>
      </c>
      <c r="C237" s="101"/>
      <c r="D237" s="101"/>
      <c r="E237" s="101"/>
      <c r="F237" s="101"/>
      <c r="G237" s="101"/>
      <c r="H237" s="101"/>
      <c r="I237" s="47">
        <f>I238+I244+I249</f>
        <v>359864.7</v>
      </c>
      <c r="J237" s="47">
        <f>J238+J244+J249</f>
        <v>360806.5</v>
      </c>
      <c r="K237" s="47">
        <f>K238+K244+K249</f>
        <v>360806.5</v>
      </c>
      <c r="L237" s="43">
        <f t="shared" ref="L237:L238" si="114">K237/J237*100</f>
        <v>100</v>
      </c>
      <c r="M237" s="47"/>
    </row>
    <row r="238" spans="1:16" ht="21.75" customHeight="1">
      <c r="A238" s="106"/>
      <c r="B238" s="101" t="s">
        <v>56</v>
      </c>
      <c r="C238" s="101"/>
      <c r="D238" s="101"/>
      <c r="E238" s="101"/>
      <c r="F238" s="101"/>
      <c r="G238" s="101"/>
      <c r="H238" s="101"/>
      <c r="I238" s="47">
        <f>I239+I241+I243</f>
        <v>166041.79999999999</v>
      </c>
      <c r="J238" s="47">
        <f t="shared" ref="J238:K238" si="115">J239+J241+J243</f>
        <v>143830.6</v>
      </c>
      <c r="K238" s="47">
        <f t="shared" si="115"/>
        <v>143830.6</v>
      </c>
      <c r="L238" s="43">
        <f t="shared" si="114"/>
        <v>100</v>
      </c>
      <c r="M238" s="47"/>
    </row>
    <row r="239" spans="1:16" ht="31.5" customHeight="1">
      <c r="A239" s="105" t="s">
        <v>329</v>
      </c>
      <c r="B239" s="117" t="s">
        <v>36</v>
      </c>
      <c r="C239" s="29" t="s">
        <v>195</v>
      </c>
      <c r="D239" s="12">
        <v>180000</v>
      </c>
      <c r="E239" s="12">
        <v>180000</v>
      </c>
      <c r="F239" s="12">
        <v>183498</v>
      </c>
      <c r="G239" s="43">
        <f>F239/E239*100</f>
        <v>101.94333333333334</v>
      </c>
      <c r="H239" s="12"/>
      <c r="I239" s="130">
        <v>118676.5</v>
      </c>
      <c r="J239" s="130">
        <v>88417</v>
      </c>
      <c r="K239" s="130">
        <f>J239</f>
        <v>88417</v>
      </c>
      <c r="L239" s="112">
        <f>K239/J239*100</f>
        <v>100</v>
      </c>
      <c r="M239" s="112"/>
      <c r="O239" s="137"/>
    </row>
    <row r="240" spans="1:16" ht="91.5" customHeight="1">
      <c r="A240" s="99"/>
      <c r="B240" s="117"/>
      <c r="C240" s="29" t="s">
        <v>196</v>
      </c>
      <c r="D240" s="12">
        <v>1030</v>
      </c>
      <c r="E240" s="12">
        <v>1030</v>
      </c>
      <c r="F240" s="12">
        <v>1115</v>
      </c>
      <c r="G240" s="43">
        <f>F240/E240*100</f>
        <v>108.25242718446601</v>
      </c>
      <c r="H240" s="46" t="s">
        <v>349</v>
      </c>
      <c r="I240" s="130"/>
      <c r="J240" s="130"/>
      <c r="K240" s="130"/>
      <c r="L240" s="112"/>
      <c r="M240" s="112"/>
      <c r="O240" s="137"/>
    </row>
    <row r="241" spans="1:13" ht="138" customHeight="1">
      <c r="A241" s="99"/>
      <c r="B241" s="134" t="s">
        <v>198</v>
      </c>
      <c r="C241" s="29" t="s">
        <v>195</v>
      </c>
      <c r="D241" s="12">
        <v>61132</v>
      </c>
      <c r="E241" s="12">
        <v>61132</v>
      </c>
      <c r="F241" s="12">
        <v>67207</v>
      </c>
      <c r="G241" s="43">
        <f>F241/E241*100</f>
        <v>109.93751226853365</v>
      </c>
      <c r="H241" s="46" t="s">
        <v>348</v>
      </c>
      <c r="I241" s="139">
        <v>30055.4</v>
      </c>
      <c r="J241" s="139">
        <v>40284.699999999997</v>
      </c>
      <c r="K241" s="139">
        <f>J241</f>
        <v>40284.699999999997</v>
      </c>
      <c r="L241" s="112">
        <f>K241/J241*100</f>
        <v>100</v>
      </c>
      <c r="M241" s="138"/>
    </row>
    <row r="242" spans="1:13" ht="145.5" customHeight="1">
      <c r="A242" s="99"/>
      <c r="B242" s="134"/>
      <c r="C242" s="29" t="s">
        <v>196</v>
      </c>
      <c r="D242" s="12">
        <v>499</v>
      </c>
      <c r="E242" s="12">
        <v>499</v>
      </c>
      <c r="F242" s="12">
        <v>532</v>
      </c>
      <c r="G242" s="43">
        <f>F242/E242*100</f>
        <v>106.61322645290581</v>
      </c>
      <c r="H242" s="46" t="s">
        <v>347</v>
      </c>
      <c r="I242" s="139"/>
      <c r="J242" s="139"/>
      <c r="K242" s="139"/>
      <c r="L242" s="112"/>
      <c r="M242" s="138"/>
    </row>
    <row r="243" spans="1:13" ht="58.5" customHeight="1">
      <c r="A243" s="106"/>
      <c r="B243" s="29" t="s">
        <v>86</v>
      </c>
      <c r="C243" s="29" t="s">
        <v>197</v>
      </c>
      <c r="D243" s="12">
        <v>1237</v>
      </c>
      <c r="E243" s="12">
        <v>1237</v>
      </c>
      <c r="F243" s="12">
        <v>1266</v>
      </c>
      <c r="G243" s="43">
        <f>F243/E243*100</f>
        <v>102.34438156831042</v>
      </c>
      <c r="H243" s="12"/>
      <c r="I243" s="47">
        <v>17309.900000000001</v>
      </c>
      <c r="J243" s="47">
        <v>15128.9</v>
      </c>
      <c r="K243" s="47">
        <v>15128.9</v>
      </c>
      <c r="L243" s="43">
        <f>K243/J243*100</f>
        <v>100</v>
      </c>
      <c r="M243" s="47"/>
    </row>
    <row r="244" spans="1:13" ht="22.5" customHeight="1">
      <c r="A244" s="105" t="s">
        <v>329</v>
      </c>
      <c r="B244" s="101" t="s">
        <v>60</v>
      </c>
      <c r="C244" s="101"/>
      <c r="D244" s="101"/>
      <c r="E244" s="101"/>
      <c r="F244" s="101"/>
      <c r="G244" s="101"/>
      <c r="H244" s="101"/>
      <c r="I244" s="47">
        <f>I245+I247+I248</f>
        <v>185072.2</v>
      </c>
      <c r="J244" s="47">
        <f t="shared" ref="J244:K244" si="116">J245+J247+J248</f>
        <v>207840.90000000002</v>
      </c>
      <c r="K244" s="47">
        <f t="shared" si="116"/>
        <v>207840.90000000002</v>
      </c>
      <c r="L244" s="43">
        <f>K244/J244*100</f>
        <v>100</v>
      </c>
      <c r="M244" s="47"/>
    </row>
    <row r="245" spans="1:13" ht="321.75" customHeight="1">
      <c r="A245" s="99"/>
      <c r="B245" s="117" t="s">
        <v>199</v>
      </c>
      <c r="C245" s="29" t="s">
        <v>200</v>
      </c>
      <c r="D245" s="12">
        <v>606</v>
      </c>
      <c r="E245" s="12">
        <v>606</v>
      </c>
      <c r="F245" s="12">
        <v>648</v>
      </c>
      <c r="G245" s="43">
        <f>F245/E245*100</f>
        <v>106.93069306930694</v>
      </c>
      <c r="H245" s="45" t="s">
        <v>418</v>
      </c>
      <c r="I245" s="130">
        <v>58284.9</v>
      </c>
      <c r="J245" s="130">
        <v>60755</v>
      </c>
      <c r="K245" s="130">
        <v>60755</v>
      </c>
      <c r="L245" s="118">
        <f>K245/J245*100</f>
        <v>100</v>
      </c>
      <c r="M245" s="130"/>
    </row>
    <row r="246" spans="1:13" ht="31.5" customHeight="1">
      <c r="A246" s="99"/>
      <c r="B246" s="117"/>
      <c r="C246" s="29" t="s">
        <v>315</v>
      </c>
      <c r="D246" s="12">
        <v>243140</v>
      </c>
      <c r="E246" s="12">
        <v>243140</v>
      </c>
      <c r="F246" s="12">
        <v>243466</v>
      </c>
      <c r="G246" s="43">
        <f>F246/E246*100</f>
        <v>100.13407913136464</v>
      </c>
      <c r="H246" s="12"/>
      <c r="I246" s="130"/>
      <c r="J246" s="130"/>
      <c r="K246" s="130"/>
      <c r="L246" s="119"/>
      <c r="M246" s="130"/>
    </row>
    <row r="247" spans="1:13" ht="66" customHeight="1">
      <c r="A247" s="99"/>
      <c r="B247" s="29" t="s">
        <v>201</v>
      </c>
      <c r="C247" s="29" t="s">
        <v>202</v>
      </c>
      <c r="D247" s="12">
        <v>97</v>
      </c>
      <c r="E247" s="12">
        <v>97</v>
      </c>
      <c r="F247" s="12">
        <v>97</v>
      </c>
      <c r="G247" s="43">
        <f>F247/E247*100</f>
        <v>100</v>
      </c>
      <c r="H247" s="12"/>
      <c r="I247" s="47">
        <v>70152.600000000006</v>
      </c>
      <c r="J247" s="47">
        <v>81029.100000000006</v>
      </c>
      <c r="K247" s="47">
        <v>81029.100000000006</v>
      </c>
      <c r="L247" s="47">
        <f>K247/J247*100</f>
        <v>100</v>
      </c>
      <c r="M247" s="47"/>
    </row>
    <row r="248" spans="1:13" ht="119.25" customHeight="1">
      <c r="A248" s="106"/>
      <c r="B248" s="29" t="s">
        <v>203</v>
      </c>
      <c r="C248" s="29" t="s">
        <v>204</v>
      </c>
      <c r="D248" s="12">
        <v>11</v>
      </c>
      <c r="E248" s="12">
        <v>11</v>
      </c>
      <c r="F248" s="12">
        <v>14</v>
      </c>
      <c r="G248" s="43">
        <f>F248/E248*100</f>
        <v>127.27272727272727</v>
      </c>
      <c r="H248" s="46" t="s">
        <v>350</v>
      </c>
      <c r="I248" s="47">
        <v>56634.7</v>
      </c>
      <c r="J248" s="47">
        <v>66056.800000000003</v>
      </c>
      <c r="K248" s="47">
        <v>66056.800000000003</v>
      </c>
      <c r="L248" s="47">
        <f>K248/J248*100</f>
        <v>100</v>
      </c>
      <c r="M248" s="47"/>
    </row>
    <row r="249" spans="1:13" ht="36" customHeight="1">
      <c r="A249" s="105" t="s">
        <v>329</v>
      </c>
      <c r="B249" s="84" t="s">
        <v>57</v>
      </c>
      <c r="C249" s="84"/>
      <c r="D249" s="84"/>
      <c r="E249" s="84"/>
      <c r="F249" s="84"/>
      <c r="G249" s="84"/>
      <c r="H249" s="84"/>
      <c r="I249" s="47">
        <v>8750.7000000000007</v>
      </c>
      <c r="J249" s="47">
        <v>9135</v>
      </c>
      <c r="K249" s="47">
        <v>9135</v>
      </c>
      <c r="L249" s="47">
        <f>K249/J249*100</f>
        <v>100</v>
      </c>
      <c r="M249" s="47"/>
    </row>
    <row r="250" spans="1:13" ht="41.25" customHeight="1">
      <c r="A250" s="99"/>
      <c r="B250" s="84" t="s">
        <v>87</v>
      </c>
      <c r="C250" s="101"/>
      <c r="D250" s="101"/>
      <c r="E250" s="101"/>
      <c r="F250" s="101"/>
      <c r="G250" s="101"/>
      <c r="H250" s="101"/>
      <c r="I250" s="47">
        <f>I251+I258+I260</f>
        <v>112536.5</v>
      </c>
      <c r="J250" s="47">
        <f t="shared" ref="J250:K250" si="117">J251+J258+J260</f>
        <v>168488.6</v>
      </c>
      <c r="K250" s="47">
        <f t="shared" si="117"/>
        <v>168488.6</v>
      </c>
      <c r="L250" s="47">
        <f t="shared" ref="L250:L251" si="118">K250/J250*100</f>
        <v>100</v>
      </c>
      <c r="M250" s="47"/>
    </row>
    <row r="251" spans="1:13" ht="23.25" customHeight="1">
      <c r="A251" s="99"/>
      <c r="B251" s="101" t="s">
        <v>56</v>
      </c>
      <c r="C251" s="101"/>
      <c r="D251" s="101"/>
      <c r="E251" s="101"/>
      <c r="F251" s="101"/>
      <c r="G251" s="101"/>
      <c r="H251" s="101"/>
      <c r="I251" s="47">
        <f>I252+I253+I254+I255+I256+I257</f>
        <v>110915.3</v>
      </c>
      <c r="J251" s="47">
        <f t="shared" ref="J251:K251" si="119">J252+J253+J254+J255+J256+J257</f>
        <v>167195.79999999999</v>
      </c>
      <c r="K251" s="47">
        <f t="shared" si="119"/>
        <v>167195.79999999999</v>
      </c>
      <c r="L251" s="47">
        <f t="shared" si="118"/>
        <v>100</v>
      </c>
      <c r="M251" s="47"/>
    </row>
    <row r="252" spans="1:13" ht="73.5" customHeight="1">
      <c r="A252" s="99"/>
      <c r="B252" s="29" t="s">
        <v>88</v>
      </c>
      <c r="C252" s="29" t="s">
        <v>205</v>
      </c>
      <c r="D252" s="12">
        <v>471</v>
      </c>
      <c r="E252" s="12">
        <v>471</v>
      </c>
      <c r="F252" s="12">
        <v>471</v>
      </c>
      <c r="G252" s="43">
        <f t="shared" ref="G252:G257" si="120">F252/E252*100</f>
        <v>100</v>
      </c>
      <c r="H252" s="12"/>
      <c r="I252" s="47">
        <v>85048.3</v>
      </c>
      <c r="J252" s="47">
        <v>79782.899999999994</v>
      </c>
      <c r="K252" s="47">
        <v>79782.899999999994</v>
      </c>
      <c r="L252" s="47">
        <f t="shared" ref="L252:L254" si="121">K252/J252*100</f>
        <v>100</v>
      </c>
      <c r="M252" s="47"/>
    </row>
    <row r="253" spans="1:13" ht="36" customHeight="1">
      <c r="A253" s="99"/>
      <c r="B253" s="29" t="s">
        <v>80</v>
      </c>
      <c r="C253" s="29" t="s">
        <v>206</v>
      </c>
      <c r="D253" s="12">
        <v>972374.1</v>
      </c>
      <c r="E253" s="12">
        <v>252989.6</v>
      </c>
      <c r="F253" s="12">
        <v>252989.6</v>
      </c>
      <c r="G253" s="43">
        <f t="shared" si="120"/>
        <v>100</v>
      </c>
      <c r="H253" s="12"/>
      <c r="I253" s="47">
        <v>12177.6</v>
      </c>
      <c r="J253" s="47">
        <v>37226.9</v>
      </c>
      <c r="K253" s="47">
        <v>37226.9</v>
      </c>
      <c r="L253" s="47">
        <f t="shared" si="121"/>
        <v>100</v>
      </c>
      <c r="M253" s="47"/>
    </row>
    <row r="254" spans="1:13" ht="41.25" customHeight="1">
      <c r="A254" s="99"/>
      <c r="B254" s="29" t="s">
        <v>89</v>
      </c>
      <c r="C254" s="29" t="s">
        <v>206</v>
      </c>
      <c r="D254" s="12">
        <v>635811.75000000012</v>
      </c>
      <c r="E254" s="12">
        <v>185235.61000000002</v>
      </c>
      <c r="F254" s="12">
        <v>185235.61000000002</v>
      </c>
      <c r="G254" s="43">
        <f t="shared" si="120"/>
        <v>100</v>
      </c>
      <c r="H254" s="12"/>
      <c r="I254" s="47">
        <v>2240</v>
      </c>
      <c r="J254" s="47">
        <v>38737.1</v>
      </c>
      <c r="K254" s="47">
        <v>38737.1</v>
      </c>
      <c r="L254" s="47">
        <f t="shared" si="121"/>
        <v>100</v>
      </c>
      <c r="M254" s="47"/>
    </row>
    <row r="255" spans="1:13" ht="45.75" customHeight="1">
      <c r="A255" s="99"/>
      <c r="B255" s="29" t="s">
        <v>81</v>
      </c>
      <c r="C255" s="29" t="s">
        <v>206</v>
      </c>
      <c r="D255" s="12">
        <v>16953</v>
      </c>
      <c r="E255" s="12">
        <v>16953</v>
      </c>
      <c r="F255" s="12">
        <v>16953</v>
      </c>
      <c r="G255" s="43">
        <f t="shared" si="120"/>
        <v>100</v>
      </c>
      <c r="H255" s="12"/>
      <c r="I255" s="47">
        <v>2509.1999999999998</v>
      </c>
      <c r="J255" s="47">
        <v>2313.5</v>
      </c>
      <c r="K255" s="47">
        <v>2313.5</v>
      </c>
      <c r="L255" s="47">
        <f>K255/J255*100</f>
        <v>100</v>
      </c>
      <c r="M255" s="47"/>
    </row>
    <row r="256" spans="1:13" ht="46.5" customHeight="1">
      <c r="A256" s="99"/>
      <c r="B256" s="29" t="s">
        <v>23</v>
      </c>
      <c r="C256" s="29" t="s">
        <v>206</v>
      </c>
      <c r="D256" s="12">
        <v>54532</v>
      </c>
      <c r="E256" s="12">
        <v>54532</v>
      </c>
      <c r="F256" s="12">
        <v>54532</v>
      </c>
      <c r="G256" s="43">
        <f t="shared" si="120"/>
        <v>100</v>
      </c>
      <c r="H256" s="12"/>
      <c r="I256" s="47">
        <v>8940.2000000000007</v>
      </c>
      <c r="J256" s="47">
        <v>8118.8</v>
      </c>
      <c r="K256" s="47">
        <v>8118.8</v>
      </c>
      <c r="L256" s="47">
        <f>K256/J256*100</f>
        <v>100</v>
      </c>
      <c r="M256" s="47"/>
    </row>
    <row r="257" spans="1:13" ht="57" customHeight="1">
      <c r="A257" s="99"/>
      <c r="B257" s="29" t="s">
        <v>316</v>
      </c>
      <c r="C257" s="29" t="s">
        <v>197</v>
      </c>
      <c r="D257" s="12">
        <v>21</v>
      </c>
      <c r="E257" s="12">
        <v>21</v>
      </c>
      <c r="F257" s="12">
        <v>21</v>
      </c>
      <c r="G257" s="43">
        <f t="shared" si="120"/>
        <v>100</v>
      </c>
      <c r="H257" s="12"/>
      <c r="I257" s="47">
        <v>0</v>
      </c>
      <c r="J257" s="47">
        <v>1016.6</v>
      </c>
      <c r="K257" s="47">
        <v>1016.6</v>
      </c>
      <c r="L257" s="47">
        <f>K257/J257*100</f>
        <v>100</v>
      </c>
      <c r="M257" s="47"/>
    </row>
    <row r="258" spans="1:13" ht="21" customHeight="1">
      <c r="A258" s="99"/>
      <c r="B258" s="101" t="s">
        <v>60</v>
      </c>
      <c r="C258" s="101"/>
      <c r="D258" s="101"/>
      <c r="E258" s="101"/>
      <c r="F258" s="101"/>
      <c r="G258" s="101"/>
      <c r="H258" s="101"/>
      <c r="I258" s="47">
        <f>I259</f>
        <v>1114.2</v>
      </c>
      <c r="J258" s="47">
        <f t="shared" ref="J258:K258" si="122">J259</f>
        <v>1011.1</v>
      </c>
      <c r="K258" s="47">
        <f t="shared" si="122"/>
        <v>1011.1</v>
      </c>
      <c r="L258" s="47">
        <f t="shared" ref="L258:L266" si="123">K258/J258*100</f>
        <v>100</v>
      </c>
      <c r="M258" s="47"/>
    </row>
    <row r="259" spans="1:13" ht="75.75" customHeight="1">
      <c r="A259" s="99"/>
      <c r="B259" s="29" t="s">
        <v>207</v>
      </c>
      <c r="C259" s="29" t="s">
        <v>208</v>
      </c>
      <c r="D259" s="12">
        <v>40</v>
      </c>
      <c r="E259" s="12">
        <v>40</v>
      </c>
      <c r="F259" s="12">
        <v>40</v>
      </c>
      <c r="G259" s="43">
        <f>F259/E259*100</f>
        <v>100</v>
      </c>
      <c r="H259" s="12"/>
      <c r="I259" s="47">
        <v>1114.2</v>
      </c>
      <c r="J259" s="47">
        <v>1011.1</v>
      </c>
      <c r="K259" s="47">
        <v>1011.1</v>
      </c>
      <c r="L259" s="47">
        <f t="shared" si="123"/>
        <v>100</v>
      </c>
      <c r="M259" s="47"/>
    </row>
    <row r="260" spans="1:13" ht="31.5" customHeight="1">
      <c r="A260" s="106"/>
      <c r="B260" s="84" t="s">
        <v>57</v>
      </c>
      <c r="C260" s="84"/>
      <c r="D260" s="84"/>
      <c r="E260" s="84"/>
      <c r="F260" s="84"/>
      <c r="G260" s="84"/>
      <c r="H260" s="84"/>
      <c r="I260" s="47">
        <v>507</v>
      </c>
      <c r="J260" s="47">
        <v>281.7</v>
      </c>
      <c r="K260" s="47">
        <v>281.7</v>
      </c>
      <c r="L260" s="47">
        <f t="shared" si="123"/>
        <v>100</v>
      </c>
      <c r="M260" s="47"/>
    </row>
    <row r="261" spans="1:13" ht="31.5" customHeight="1">
      <c r="A261" s="105" t="s">
        <v>329</v>
      </c>
      <c r="B261" s="84" t="s">
        <v>90</v>
      </c>
      <c r="C261" s="101"/>
      <c r="D261" s="101"/>
      <c r="E261" s="101"/>
      <c r="F261" s="101"/>
      <c r="G261" s="101"/>
      <c r="H261" s="101"/>
      <c r="I261" s="47">
        <f>I262+I264+I270</f>
        <v>127631.1</v>
      </c>
      <c r="J261" s="47">
        <f t="shared" ref="J261:K261" si="124">J262+J264+J270</f>
        <v>129617.20000000001</v>
      </c>
      <c r="K261" s="47">
        <f t="shared" si="124"/>
        <v>129617.20000000001</v>
      </c>
      <c r="L261" s="47">
        <f t="shared" si="123"/>
        <v>100</v>
      </c>
      <c r="M261" s="47"/>
    </row>
    <row r="262" spans="1:13" ht="21" customHeight="1">
      <c r="A262" s="99"/>
      <c r="B262" s="101" t="s">
        <v>56</v>
      </c>
      <c r="C262" s="101"/>
      <c r="D262" s="101"/>
      <c r="E262" s="101"/>
      <c r="F262" s="101"/>
      <c r="G262" s="101"/>
      <c r="H262" s="101"/>
      <c r="I262" s="47">
        <f>I263</f>
        <v>40581.5</v>
      </c>
      <c r="J262" s="47">
        <f t="shared" ref="J262:K262" si="125">J263</f>
        <v>27292.400000000001</v>
      </c>
      <c r="K262" s="47">
        <f t="shared" si="125"/>
        <v>27292.400000000001</v>
      </c>
      <c r="L262" s="47">
        <f t="shared" si="123"/>
        <v>100</v>
      </c>
      <c r="M262" s="47"/>
    </row>
    <row r="263" spans="1:13" ht="282.75" customHeight="1">
      <c r="A263" s="99"/>
      <c r="B263" s="29" t="s">
        <v>209</v>
      </c>
      <c r="C263" s="29" t="s">
        <v>210</v>
      </c>
      <c r="D263" s="12">
        <v>268200</v>
      </c>
      <c r="E263" s="12">
        <v>268200</v>
      </c>
      <c r="F263" s="12">
        <v>286200</v>
      </c>
      <c r="G263" s="43">
        <f>F263/E263*100</f>
        <v>106.71140939597315</v>
      </c>
      <c r="H263" s="45" t="s">
        <v>419</v>
      </c>
      <c r="I263" s="47">
        <v>40581.5</v>
      </c>
      <c r="J263" s="47">
        <v>27292.400000000001</v>
      </c>
      <c r="K263" s="47">
        <v>27292.400000000001</v>
      </c>
      <c r="L263" s="47">
        <f t="shared" si="123"/>
        <v>100</v>
      </c>
      <c r="M263" s="47"/>
    </row>
    <row r="264" spans="1:13" ht="19.5" customHeight="1">
      <c r="A264" s="99"/>
      <c r="B264" s="101" t="s">
        <v>60</v>
      </c>
      <c r="C264" s="101"/>
      <c r="D264" s="101"/>
      <c r="E264" s="101"/>
      <c r="F264" s="101"/>
      <c r="G264" s="101"/>
      <c r="H264" s="101"/>
      <c r="I264" s="47">
        <f>I265+I266+I267+I269</f>
        <v>80304.800000000003</v>
      </c>
      <c r="J264" s="47">
        <f t="shared" ref="J264:K264" si="126">J265+J266+J267+J269</f>
        <v>94728.2</v>
      </c>
      <c r="K264" s="47">
        <f t="shared" si="126"/>
        <v>94728.2</v>
      </c>
      <c r="L264" s="47">
        <f t="shared" si="123"/>
        <v>100</v>
      </c>
      <c r="M264" s="47"/>
    </row>
    <row r="265" spans="1:13" ht="39.75" customHeight="1">
      <c r="A265" s="99"/>
      <c r="B265" s="29" t="s">
        <v>211</v>
      </c>
      <c r="C265" s="29" t="s">
        <v>212</v>
      </c>
      <c r="D265" s="12">
        <v>361</v>
      </c>
      <c r="E265" s="12">
        <v>361</v>
      </c>
      <c r="F265" s="12">
        <v>361</v>
      </c>
      <c r="G265" s="43">
        <f>F265/E265*100</f>
        <v>100</v>
      </c>
      <c r="H265" s="12"/>
      <c r="I265" s="47">
        <v>18459.400000000001</v>
      </c>
      <c r="J265" s="47">
        <v>26812.2</v>
      </c>
      <c r="K265" s="47">
        <v>26812.2</v>
      </c>
      <c r="L265" s="47">
        <f t="shared" si="123"/>
        <v>100</v>
      </c>
      <c r="M265" s="47"/>
    </row>
    <row r="266" spans="1:13" ht="212.25" customHeight="1">
      <c r="A266" s="99"/>
      <c r="B266" s="29" t="s">
        <v>37</v>
      </c>
      <c r="C266" s="29" t="s">
        <v>213</v>
      </c>
      <c r="D266" s="12">
        <v>201</v>
      </c>
      <c r="E266" s="12">
        <v>201</v>
      </c>
      <c r="F266" s="12">
        <v>245</v>
      </c>
      <c r="G266" s="43">
        <f t="shared" ref="G266:G269" si="127">F266/E266*100</f>
        <v>121.89054726368158</v>
      </c>
      <c r="H266" s="45" t="s">
        <v>351</v>
      </c>
      <c r="I266" s="47">
        <v>8897.2000000000007</v>
      </c>
      <c r="J266" s="47">
        <v>8452.2999999999993</v>
      </c>
      <c r="K266" s="47">
        <v>8452.2999999999993</v>
      </c>
      <c r="L266" s="47">
        <f t="shared" si="123"/>
        <v>100</v>
      </c>
      <c r="M266" s="47"/>
    </row>
    <row r="267" spans="1:13" ht="40.9" customHeight="1">
      <c r="A267" s="99" t="s">
        <v>330</v>
      </c>
      <c r="B267" s="117" t="s">
        <v>214</v>
      </c>
      <c r="C267" s="29" t="s">
        <v>215</v>
      </c>
      <c r="D267" s="12">
        <v>6</v>
      </c>
      <c r="E267" s="12">
        <v>6</v>
      </c>
      <c r="F267" s="12">
        <v>6</v>
      </c>
      <c r="G267" s="43">
        <f t="shared" si="127"/>
        <v>100</v>
      </c>
      <c r="H267" s="12"/>
      <c r="I267" s="130">
        <v>5294.8</v>
      </c>
      <c r="J267" s="130">
        <v>9245.6</v>
      </c>
      <c r="K267" s="130">
        <f>J267</f>
        <v>9245.6</v>
      </c>
      <c r="L267" s="130">
        <f>K267/J267*100</f>
        <v>100</v>
      </c>
      <c r="M267" s="130"/>
    </row>
    <row r="268" spans="1:13" ht="40.5" customHeight="1">
      <c r="A268" s="99"/>
      <c r="B268" s="117"/>
      <c r="C268" s="29" t="s">
        <v>216</v>
      </c>
      <c r="D268" s="12">
        <v>9</v>
      </c>
      <c r="E268" s="12">
        <v>9</v>
      </c>
      <c r="F268" s="12">
        <v>9</v>
      </c>
      <c r="G268" s="43">
        <f t="shared" si="127"/>
        <v>100</v>
      </c>
      <c r="H268" s="12"/>
      <c r="I268" s="130"/>
      <c r="J268" s="130"/>
      <c r="K268" s="130"/>
      <c r="L268" s="130"/>
      <c r="M268" s="130"/>
    </row>
    <row r="269" spans="1:13" ht="66.75" customHeight="1">
      <c r="A269" s="99"/>
      <c r="B269" s="29" t="s">
        <v>217</v>
      </c>
      <c r="C269" s="29" t="s">
        <v>213</v>
      </c>
      <c r="D269" s="12">
        <v>242150</v>
      </c>
      <c r="E269" s="12">
        <v>242150</v>
      </c>
      <c r="F269" s="12">
        <v>242452</v>
      </c>
      <c r="G269" s="43">
        <f t="shared" si="127"/>
        <v>100.12471608507123</v>
      </c>
      <c r="H269" s="12"/>
      <c r="I269" s="47">
        <v>47653.4</v>
      </c>
      <c r="J269" s="47">
        <v>50218.1</v>
      </c>
      <c r="K269" s="47">
        <v>50218.1</v>
      </c>
      <c r="L269" s="47">
        <f t="shared" ref="L269:L273" si="128">K269/J269*100</f>
        <v>100</v>
      </c>
      <c r="M269" s="47"/>
    </row>
    <row r="270" spans="1:13" ht="31.5" customHeight="1">
      <c r="A270" s="99"/>
      <c r="B270" s="84" t="s">
        <v>57</v>
      </c>
      <c r="C270" s="84"/>
      <c r="D270" s="84"/>
      <c r="E270" s="84"/>
      <c r="F270" s="84"/>
      <c r="G270" s="84"/>
      <c r="H270" s="84"/>
      <c r="I270" s="47">
        <v>6744.8</v>
      </c>
      <c r="J270" s="47">
        <v>7596.6</v>
      </c>
      <c r="K270" s="47">
        <v>7596.6</v>
      </c>
      <c r="L270" s="47">
        <f t="shared" si="128"/>
        <v>100</v>
      </c>
      <c r="M270" s="47"/>
    </row>
    <row r="271" spans="1:13" ht="36" customHeight="1">
      <c r="A271" s="99"/>
      <c r="B271" s="84" t="s">
        <v>352</v>
      </c>
      <c r="C271" s="84"/>
      <c r="D271" s="84"/>
      <c r="E271" s="84"/>
      <c r="F271" s="84"/>
      <c r="G271" s="84"/>
      <c r="H271" s="84"/>
      <c r="I271" s="47">
        <f>I272+I274</f>
        <v>96</v>
      </c>
      <c r="J271" s="47">
        <f>J272+J274</f>
        <v>95</v>
      </c>
      <c r="K271" s="47">
        <f>K272+K274</f>
        <v>95</v>
      </c>
      <c r="L271" s="47">
        <f t="shared" si="128"/>
        <v>100</v>
      </c>
      <c r="M271" s="16"/>
    </row>
    <row r="272" spans="1:13" ht="17.25" customHeight="1">
      <c r="A272" s="99"/>
      <c r="B272" s="101" t="s">
        <v>60</v>
      </c>
      <c r="C272" s="101"/>
      <c r="D272" s="101"/>
      <c r="E272" s="101"/>
      <c r="F272" s="101"/>
      <c r="G272" s="101"/>
      <c r="H272" s="101"/>
      <c r="I272" s="47">
        <f>I273</f>
        <v>95</v>
      </c>
      <c r="J272" s="47">
        <f>J273</f>
        <v>95</v>
      </c>
      <c r="K272" s="47">
        <f>K273</f>
        <v>95</v>
      </c>
      <c r="L272" s="47">
        <f t="shared" si="128"/>
        <v>100</v>
      </c>
      <c r="M272" s="16"/>
    </row>
    <row r="273" spans="1:15" ht="57" customHeight="1">
      <c r="A273" s="99"/>
      <c r="B273" s="29" t="s">
        <v>218</v>
      </c>
      <c r="C273" s="29" t="s">
        <v>219</v>
      </c>
      <c r="D273" s="12">
        <v>1023</v>
      </c>
      <c r="E273" s="12">
        <v>1023</v>
      </c>
      <c r="F273" s="12">
        <v>1032</v>
      </c>
      <c r="G273" s="43">
        <f t="shared" ref="G273" si="129">F273/E273*100</f>
        <v>100.87976539589442</v>
      </c>
      <c r="H273" s="52"/>
      <c r="I273" s="47">
        <v>95</v>
      </c>
      <c r="J273" s="47">
        <v>95</v>
      </c>
      <c r="K273" s="47">
        <v>95</v>
      </c>
      <c r="L273" s="47">
        <f t="shared" si="128"/>
        <v>100</v>
      </c>
      <c r="M273" s="47"/>
      <c r="O273" s="1"/>
    </row>
    <row r="274" spans="1:15" ht="32.25" customHeight="1">
      <c r="A274" s="106"/>
      <c r="B274" s="84" t="s">
        <v>57</v>
      </c>
      <c r="C274" s="84"/>
      <c r="D274" s="84"/>
      <c r="E274" s="84"/>
      <c r="F274" s="84"/>
      <c r="G274" s="84"/>
      <c r="H274" s="84"/>
      <c r="I274" s="47">
        <v>1</v>
      </c>
      <c r="J274" s="47">
        <v>0</v>
      </c>
      <c r="K274" s="47">
        <v>0</v>
      </c>
      <c r="L274" s="47"/>
      <c r="M274" s="47"/>
      <c r="O274" s="1"/>
    </row>
    <row r="275" spans="1:15" ht="21" customHeight="1">
      <c r="A275" s="116" t="s">
        <v>11</v>
      </c>
      <c r="B275" s="116"/>
      <c r="C275" s="116"/>
      <c r="D275" s="116"/>
      <c r="E275" s="116"/>
      <c r="F275" s="116"/>
      <c r="G275" s="116"/>
      <c r="H275" s="116"/>
      <c r="I275" s="33">
        <f>I277</f>
        <v>671885.89999999991</v>
      </c>
      <c r="J275" s="33">
        <f t="shared" ref="J275:K275" si="130">J277</f>
        <v>678179.6</v>
      </c>
      <c r="K275" s="33">
        <f t="shared" si="130"/>
        <v>678179.6</v>
      </c>
      <c r="L275" s="33">
        <f>K275/J275*100</f>
        <v>100</v>
      </c>
      <c r="M275" s="82"/>
    </row>
    <row r="276" spans="1:15" ht="24" hidden="1" customHeight="1">
      <c r="A276" s="131" t="s">
        <v>317</v>
      </c>
      <c r="B276" s="131"/>
      <c r="C276" s="131"/>
      <c r="D276" s="131"/>
      <c r="E276" s="131"/>
      <c r="F276" s="131"/>
      <c r="G276" s="131"/>
      <c r="H276" s="131"/>
      <c r="I276" s="43">
        <f>I277</f>
        <v>671885.89999999991</v>
      </c>
      <c r="J276" s="43">
        <f t="shared" ref="J276:K276" si="131">J277</f>
        <v>678179.6</v>
      </c>
      <c r="K276" s="43">
        <f t="shared" si="131"/>
        <v>678179.6</v>
      </c>
      <c r="L276" s="43">
        <f t="shared" ref="L276:L292" si="132">K276/J276*100</f>
        <v>100</v>
      </c>
      <c r="M276" s="43"/>
    </row>
    <row r="277" spans="1:15" ht="35.25" customHeight="1">
      <c r="A277" s="105" t="s">
        <v>26</v>
      </c>
      <c r="B277" s="84" t="s">
        <v>183</v>
      </c>
      <c r="C277" s="84"/>
      <c r="D277" s="84"/>
      <c r="E277" s="84"/>
      <c r="F277" s="84"/>
      <c r="G277" s="84"/>
      <c r="H277" s="84"/>
      <c r="I277" s="43">
        <f>I278+I282</f>
        <v>671885.89999999991</v>
      </c>
      <c r="J277" s="43">
        <f t="shared" ref="J277:K277" si="133">J278+J282</f>
        <v>678179.6</v>
      </c>
      <c r="K277" s="43">
        <f t="shared" si="133"/>
        <v>678179.6</v>
      </c>
      <c r="L277" s="43">
        <f t="shared" si="132"/>
        <v>100</v>
      </c>
      <c r="M277" s="43"/>
    </row>
    <row r="278" spans="1:15" ht="15.75" customHeight="1">
      <c r="A278" s="99"/>
      <c r="B278" s="101" t="s">
        <v>56</v>
      </c>
      <c r="C278" s="101"/>
      <c r="D278" s="101"/>
      <c r="E278" s="101"/>
      <c r="F278" s="101"/>
      <c r="G278" s="101"/>
      <c r="H278" s="101"/>
      <c r="I278" s="43">
        <f>I279+I280+I281</f>
        <v>667056.79999999993</v>
      </c>
      <c r="J278" s="43">
        <f t="shared" ref="J278:K278" si="134">J279+J280+J281</f>
        <v>674449.6</v>
      </c>
      <c r="K278" s="43">
        <f t="shared" si="134"/>
        <v>674449.6</v>
      </c>
      <c r="L278" s="43">
        <f t="shared" si="132"/>
        <v>100</v>
      </c>
      <c r="M278" s="43"/>
    </row>
    <row r="279" spans="1:15" ht="174" customHeight="1">
      <c r="A279" s="106"/>
      <c r="B279" s="29" t="s">
        <v>184</v>
      </c>
      <c r="C279" s="56" t="s">
        <v>181</v>
      </c>
      <c r="D279" s="12">
        <v>1695</v>
      </c>
      <c r="E279" s="12">
        <v>1695</v>
      </c>
      <c r="F279" s="12">
        <v>1742</v>
      </c>
      <c r="G279" s="43">
        <f>F279/E279*100</f>
        <v>102.77286135693215</v>
      </c>
      <c r="H279" s="12"/>
      <c r="I279" s="43">
        <v>91007.5</v>
      </c>
      <c r="J279" s="43">
        <v>91492.1</v>
      </c>
      <c r="K279" s="43">
        <v>91492.1</v>
      </c>
      <c r="L279" s="43">
        <f t="shared" si="132"/>
        <v>100</v>
      </c>
      <c r="M279" s="43"/>
    </row>
    <row r="280" spans="1:15" ht="172.5" customHeight="1">
      <c r="A280" s="105" t="s">
        <v>91</v>
      </c>
      <c r="B280" s="29" t="s">
        <v>185</v>
      </c>
      <c r="C280" s="56" t="s">
        <v>181</v>
      </c>
      <c r="D280" s="12">
        <v>1835</v>
      </c>
      <c r="E280" s="12">
        <v>1805</v>
      </c>
      <c r="F280" s="12">
        <v>1824</v>
      </c>
      <c r="G280" s="43">
        <f t="shared" ref="G280:G281" si="135">F280/E280*100</f>
        <v>101.05263157894737</v>
      </c>
      <c r="H280" s="12"/>
      <c r="I280" s="43">
        <v>522118.6</v>
      </c>
      <c r="J280" s="43">
        <v>525233.9</v>
      </c>
      <c r="K280" s="43">
        <v>525233.9</v>
      </c>
      <c r="L280" s="43">
        <f t="shared" si="132"/>
        <v>100</v>
      </c>
      <c r="M280" s="43"/>
    </row>
    <row r="281" spans="1:15" ht="186" customHeight="1">
      <c r="A281" s="99"/>
      <c r="B281" s="29" t="s">
        <v>186</v>
      </c>
      <c r="C281" s="56" t="s">
        <v>181</v>
      </c>
      <c r="D281" s="12">
        <v>215</v>
      </c>
      <c r="E281" s="12">
        <v>215</v>
      </c>
      <c r="F281" s="12">
        <v>215</v>
      </c>
      <c r="G281" s="43">
        <f t="shared" si="135"/>
        <v>100</v>
      </c>
      <c r="H281" s="12"/>
      <c r="I281" s="43">
        <v>53930.7</v>
      </c>
      <c r="J281" s="43">
        <v>57723.6</v>
      </c>
      <c r="K281" s="43">
        <v>57723.6</v>
      </c>
      <c r="L281" s="43">
        <f t="shared" si="132"/>
        <v>100</v>
      </c>
      <c r="M281" s="43"/>
    </row>
    <row r="282" spans="1:15" ht="31.5" customHeight="1">
      <c r="A282" s="106"/>
      <c r="B282" s="84" t="s">
        <v>57</v>
      </c>
      <c r="C282" s="84"/>
      <c r="D282" s="84"/>
      <c r="E282" s="84"/>
      <c r="F282" s="84"/>
      <c r="G282" s="84"/>
      <c r="H282" s="84"/>
      <c r="I282" s="43">
        <v>4829.1000000000004</v>
      </c>
      <c r="J282" s="43">
        <v>3730</v>
      </c>
      <c r="K282" s="43">
        <v>3730</v>
      </c>
      <c r="L282" s="43">
        <f t="shared" si="132"/>
        <v>100</v>
      </c>
      <c r="M282" s="43"/>
    </row>
    <row r="283" spans="1:15" ht="17.25" customHeight="1">
      <c r="A283" s="116" t="s">
        <v>385</v>
      </c>
      <c r="B283" s="116"/>
      <c r="C283" s="116"/>
      <c r="D283" s="116"/>
      <c r="E283" s="116"/>
      <c r="F283" s="116"/>
      <c r="G283" s="116"/>
      <c r="H283" s="116"/>
      <c r="I283" s="33">
        <f>I284</f>
        <v>61952.500000000007</v>
      </c>
      <c r="J283" s="33">
        <f t="shared" ref="J283:K283" si="136">J284</f>
        <v>62285.7</v>
      </c>
      <c r="K283" s="33">
        <f t="shared" si="136"/>
        <v>62285.7</v>
      </c>
      <c r="L283" s="33">
        <f t="shared" si="132"/>
        <v>100</v>
      </c>
      <c r="M283" s="43"/>
    </row>
    <row r="284" spans="1:15" ht="36.6" customHeight="1">
      <c r="A284" s="105" t="s">
        <v>24</v>
      </c>
      <c r="B284" s="84" t="s">
        <v>386</v>
      </c>
      <c r="C284" s="84"/>
      <c r="D284" s="84"/>
      <c r="E284" s="84"/>
      <c r="F284" s="84"/>
      <c r="G284" s="84"/>
      <c r="H284" s="84"/>
      <c r="I284" s="43">
        <f>I285+I288</f>
        <v>61952.500000000007</v>
      </c>
      <c r="J284" s="43">
        <f t="shared" ref="J284:K284" si="137">J285+J288</f>
        <v>62285.7</v>
      </c>
      <c r="K284" s="43">
        <f t="shared" si="137"/>
        <v>62285.7</v>
      </c>
      <c r="L284" s="43">
        <f t="shared" si="132"/>
        <v>100</v>
      </c>
      <c r="M284" s="43"/>
    </row>
    <row r="285" spans="1:15" ht="16.899999999999999" customHeight="1">
      <c r="A285" s="99"/>
      <c r="B285" s="101" t="s">
        <v>56</v>
      </c>
      <c r="C285" s="101"/>
      <c r="D285" s="101"/>
      <c r="E285" s="101"/>
      <c r="F285" s="101"/>
      <c r="G285" s="101"/>
      <c r="H285" s="101"/>
      <c r="I285" s="43">
        <f>I286+I287</f>
        <v>60056.100000000006</v>
      </c>
      <c r="J285" s="43">
        <f t="shared" ref="J285:K285" si="138">J286+J287</f>
        <v>60022.7</v>
      </c>
      <c r="K285" s="43">
        <f t="shared" si="138"/>
        <v>60022.7</v>
      </c>
      <c r="L285" s="43">
        <f t="shared" si="132"/>
        <v>100</v>
      </c>
      <c r="M285" s="43"/>
    </row>
    <row r="286" spans="1:15" ht="193.5" customHeight="1">
      <c r="A286" s="99"/>
      <c r="B286" s="56" t="s">
        <v>25</v>
      </c>
      <c r="C286" s="56" t="s">
        <v>181</v>
      </c>
      <c r="D286" s="12">
        <v>1500</v>
      </c>
      <c r="E286" s="12">
        <v>1500</v>
      </c>
      <c r="F286" s="12">
        <v>1485</v>
      </c>
      <c r="G286" s="43">
        <f t="shared" ref="G286:G287" si="139">F286/E286*100</f>
        <v>99</v>
      </c>
      <c r="H286" s="12"/>
      <c r="I286" s="43">
        <v>28310.2</v>
      </c>
      <c r="J286" s="43">
        <v>28040</v>
      </c>
      <c r="K286" s="43">
        <v>28040</v>
      </c>
      <c r="L286" s="43">
        <f t="shared" si="132"/>
        <v>100</v>
      </c>
      <c r="M286" s="43"/>
      <c r="O286" s="4"/>
    </row>
    <row r="287" spans="1:15" ht="198" customHeight="1">
      <c r="A287" s="99"/>
      <c r="B287" s="56" t="s">
        <v>182</v>
      </c>
      <c r="C287" s="56" t="s">
        <v>181</v>
      </c>
      <c r="D287" s="12">
        <v>978</v>
      </c>
      <c r="E287" s="12">
        <v>978</v>
      </c>
      <c r="F287" s="12">
        <v>971</v>
      </c>
      <c r="G287" s="43">
        <f t="shared" si="139"/>
        <v>99.284253578732105</v>
      </c>
      <c r="H287" s="12"/>
      <c r="I287" s="43">
        <v>31745.9</v>
      </c>
      <c r="J287" s="43">
        <v>31982.7</v>
      </c>
      <c r="K287" s="43">
        <v>31982.7</v>
      </c>
      <c r="L287" s="43">
        <f t="shared" si="132"/>
        <v>100</v>
      </c>
      <c r="M287" s="43"/>
      <c r="O287" s="4"/>
    </row>
    <row r="288" spans="1:15" ht="30.75" customHeight="1">
      <c r="A288" s="106"/>
      <c r="B288" s="84" t="s">
        <v>57</v>
      </c>
      <c r="C288" s="84"/>
      <c r="D288" s="84"/>
      <c r="E288" s="84"/>
      <c r="F288" s="84"/>
      <c r="G288" s="84"/>
      <c r="H288" s="84"/>
      <c r="I288" s="43">
        <v>1896.4</v>
      </c>
      <c r="J288" s="43">
        <v>2263</v>
      </c>
      <c r="K288" s="43">
        <v>2263</v>
      </c>
      <c r="L288" s="43">
        <f t="shared" si="132"/>
        <v>100</v>
      </c>
      <c r="M288" s="43"/>
      <c r="O288" s="4"/>
    </row>
    <row r="289" spans="1:15" ht="25.5" customHeight="1">
      <c r="A289" s="116" t="s">
        <v>387</v>
      </c>
      <c r="B289" s="116"/>
      <c r="C289" s="116"/>
      <c r="D289" s="116"/>
      <c r="E289" s="116"/>
      <c r="F289" s="116"/>
      <c r="G289" s="116"/>
      <c r="H289" s="116"/>
      <c r="I289" s="33">
        <f>I291+I299+I307+I313+I331</f>
        <v>200005.60000000003</v>
      </c>
      <c r="J289" s="33">
        <f>J291+J299+J307+J313+J331</f>
        <v>220806.10000000003</v>
      </c>
      <c r="K289" s="33">
        <f>K291+K299+K307+K313+K331</f>
        <v>220623.90000000002</v>
      </c>
      <c r="L289" s="33">
        <f t="shared" si="132"/>
        <v>99.917484163707428</v>
      </c>
      <c r="M289" s="33"/>
      <c r="N289" s="8"/>
      <c r="O289" s="8"/>
    </row>
    <row r="290" spans="1:15" ht="21.75" hidden="1" customHeight="1">
      <c r="A290" s="131" t="s">
        <v>40</v>
      </c>
      <c r="B290" s="131"/>
      <c r="C290" s="131"/>
      <c r="D290" s="131"/>
      <c r="E290" s="131"/>
      <c r="F290" s="131"/>
      <c r="G290" s="131"/>
      <c r="H290" s="131"/>
      <c r="I290" s="43">
        <f>I291+I299</f>
        <v>41060.300000000003</v>
      </c>
      <c r="J290" s="43">
        <f t="shared" ref="J290:K290" si="140">J291+J299</f>
        <v>41430.699999999997</v>
      </c>
      <c r="K290" s="43">
        <f t="shared" si="140"/>
        <v>41430.699999999997</v>
      </c>
      <c r="L290" s="43">
        <f t="shared" si="132"/>
        <v>100</v>
      </c>
      <c r="M290" s="43"/>
    </row>
    <row r="291" spans="1:15" ht="36" customHeight="1">
      <c r="A291" s="105" t="s">
        <v>39</v>
      </c>
      <c r="B291" s="84" t="s">
        <v>78</v>
      </c>
      <c r="C291" s="84"/>
      <c r="D291" s="84"/>
      <c r="E291" s="84"/>
      <c r="F291" s="84"/>
      <c r="G291" s="84"/>
      <c r="H291" s="84"/>
      <c r="I291" s="43">
        <f>I292+I298</f>
        <v>27233.600000000002</v>
      </c>
      <c r="J291" s="43">
        <f t="shared" ref="J291:K291" si="141">J292+J298</f>
        <v>27480.6</v>
      </c>
      <c r="K291" s="43">
        <f t="shared" si="141"/>
        <v>27480.599999999995</v>
      </c>
      <c r="L291" s="43">
        <f t="shared" si="132"/>
        <v>99.999999999999986</v>
      </c>
      <c r="M291" s="43"/>
    </row>
    <row r="292" spans="1:15" ht="23.25" customHeight="1">
      <c r="A292" s="99"/>
      <c r="B292" s="101" t="s">
        <v>60</v>
      </c>
      <c r="C292" s="101"/>
      <c r="D292" s="101"/>
      <c r="E292" s="101"/>
      <c r="F292" s="101"/>
      <c r="G292" s="101"/>
      <c r="H292" s="101"/>
      <c r="I292" s="43">
        <f>I293+I295+I296</f>
        <v>26144.7</v>
      </c>
      <c r="J292" s="43">
        <f t="shared" ref="J292:K292" si="142">J293+J295+J296</f>
        <v>26391.699999999997</v>
      </c>
      <c r="K292" s="43">
        <f t="shared" si="142"/>
        <v>26626.799999999996</v>
      </c>
      <c r="L292" s="43">
        <f t="shared" si="132"/>
        <v>100.89081036841128</v>
      </c>
      <c r="M292" s="43"/>
    </row>
    <row r="293" spans="1:15" ht="43.5" customHeight="1">
      <c r="A293" s="99"/>
      <c r="B293" s="117" t="s">
        <v>128</v>
      </c>
      <c r="C293" s="56" t="s">
        <v>129</v>
      </c>
      <c r="D293" s="12">
        <v>9020</v>
      </c>
      <c r="E293" s="12">
        <v>9020</v>
      </c>
      <c r="F293" s="12">
        <v>9148</v>
      </c>
      <c r="G293" s="43">
        <f>F293/E293*100</f>
        <v>101.41906873614191</v>
      </c>
      <c r="H293" s="12"/>
      <c r="I293" s="112">
        <v>17366.5</v>
      </c>
      <c r="J293" s="112">
        <v>17530.5</v>
      </c>
      <c r="K293" s="112">
        <v>17765.599999999999</v>
      </c>
      <c r="L293" s="144">
        <f>K293/J293*100</f>
        <v>101.34109124098001</v>
      </c>
      <c r="M293" s="112"/>
    </row>
    <row r="294" spans="1:15" ht="51.75" customHeight="1">
      <c r="A294" s="99"/>
      <c r="B294" s="117"/>
      <c r="C294" s="56" t="s">
        <v>130</v>
      </c>
      <c r="D294" s="12">
        <v>5</v>
      </c>
      <c r="E294" s="12">
        <v>5</v>
      </c>
      <c r="F294" s="12">
        <v>5</v>
      </c>
      <c r="G294" s="43">
        <f t="shared" ref="G294:G297" si="143">F294/E294*100</f>
        <v>100</v>
      </c>
      <c r="H294" s="12"/>
      <c r="I294" s="112"/>
      <c r="J294" s="112"/>
      <c r="K294" s="112"/>
      <c r="L294" s="144"/>
      <c r="M294" s="112"/>
    </row>
    <row r="295" spans="1:15" ht="56.25" customHeight="1">
      <c r="A295" s="99"/>
      <c r="B295" s="56" t="s">
        <v>131</v>
      </c>
      <c r="C295" s="56" t="s">
        <v>132</v>
      </c>
      <c r="D295" s="12">
        <v>61</v>
      </c>
      <c r="E295" s="12">
        <v>61</v>
      </c>
      <c r="F295" s="12">
        <v>61</v>
      </c>
      <c r="G295" s="43">
        <f t="shared" si="143"/>
        <v>100</v>
      </c>
      <c r="H295" s="12"/>
      <c r="I295" s="43">
        <v>2791.4</v>
      </c>
      <c r="J295" s="43">
        <v>2817.8</v>
      </c>
      <c r="K295" s="43">
        <v>2817.8</v>
      </c>
      <c r="L295" s="53">
        <f>K295/J295*100</f>
        <v>100</v>
      </c>
      <c r="M295" s="43"/>
    </row>
    <row r="296" spans="1:15" ht="65.25" customHeight="1">
      <c r="A296" s="99"/>
      <c r="B296" s="117" t="s">
        <v>133</v>
      </c>
      <c r="C296" s="56" t="s">
        <v>134</v>
      </c>
      <c r="D296" s="12">
        <v>169</v>
      </c>
      <c r="E296" s="12">
        <v>169</v>
      </c>
      <c r="F296" s="12">
        <v>169</v>
      </c>
      <c r="G296" s="43">
        <f t="shared" si="143"/>
        <v>100</v>
      </c>
      <c r="H296" s="54"/>
      <c r="I296" s="112">
        <v>5986.8</v>
      </c>
      <c r="J296" s="112">
        <v>6043.4</v>
      </c>
      <c r="K296" s="112">
        <v>6043.4</v>
      </c>
      <c r="L296" s="112">
        <f>K296/J296*100</f>
        <v>100</v>
      </c>
      <c r="M296" s="112"/>
    </row>
    <row r="297" spans="1:15" ht="114" customHeight="1">
      <c r="A297" s="106"/>
      <c r="B297" s="117"/>
      <c r="C297" s="56" t="s">
        <v>135</v>
      </c>
      <c r="D297" s="54">
        <v>23</v>
      </c>
      <c r="E297" s="54">
        <v>23</v>
      </c>
      <c r="F297" s="54">
        <v>23</v>
      </c>
      <c r="G297" s="43">
        <f t="shared" si="143"/>
        <v>100</v>
      </c>
      <c r="H297" s="54"/>
      <c r="I297" s="112"/>
      <c r="J297" s="112"/>
      <c r="K297" s="112"/>
      <c r="L297" s="112"/>
      <c r="M297" s="112"/>
    </row>
    <row r="298" spans="1:15" ht="181.5" customHeight="1">
      <c r="A298" s="105" t="s">
        <v>39</v>
      </c>
      <c r="B298" s="84" t="s">
        <v>57</v>
      </c>
      <c r="C298" s="84"/>
      <c r="D298" s="84"/>
      <c r="E298" s="84"/>
      <c r="F298" s="84"/>
      <c r="G298" s="84"/>
      <c r="H298" s="84"/>
      <c r="I298" s="43">
        <v>1088.9000000000001</v>
      </c>
      <c r="J298" s="43">
        <v>1088.9000000000001</v>
      </c>
      <c r="K298" s="43">
        <v>853.80000000000007</v>
      </c>
      <c r="L298" s="53">
        <f>K298/J298*100</f>
        <v>78.40940398567362</v>
      </c>
      <c r="M298" s="29" t="s">
        <v>389</v>
      </c>
    </row>
    <row r="299" spans="1:15" ht="31.5" customHeight="1">
      <c r="A299" s="99"/>
      <c r="B299" s="84" t="s">
        <v>79</v>
      </c>
      <c r="C299" s="84"/>
      <c r="D299" s="84"/>
      <c r="E299" s="84"/>
      <c r="F299" s="84"/>
      <c r="G299" s="84"/>
      <c r="H299" s="84"/>
      <c r="I299" s="43">
        <f>I300+I306</f>
        <v>13826.7</v>
      </c>
      <c r="J299" s="43">
        <f t="shared" ref="J299:K299" si="144">J300+J306</f>
        <v>13950.1</v>
      </c>
      <c r="K299" s="43">
        <f t="shared" si="144"/>
        <v>13950.1</v>
      </c>
      <c r="L299" s="53">
        <f t="shared" ref="L299:L306" si="145">K299/J299*100</f>
        <v>100</v>
      </c>
      <c r="M299" s="43"/>
    </row>
    <row r="300" spans="1:15" ht="20.25" customHeight="1">
      <c r="A300" s="99"/>
      <c r="B300" s="101" t="s">
        <v>60</v>
      </c>
      <c r="C300" s="101"/>
      <c r="D300" s="101"/>
      <c r="E300" s="101"/>
      <c r="F300" s="101"/>
      <c r="G300" s="101"/>
      <c r="H300" s="101"/>
      <c r="I300" s="43">
        <f>I301+I302+I303+I304+I305</f>
        <v>13286.7</v>
      </c>
      <c r="J300" s="43">
        <f t="shared" ref="J300:K300" si="146">J301+J302+J303+J304+J305</f>
        <v>13410.1</v>
      </c>
      <c r="K300" s="43">
        <f t="shared" si="146"/>
        <v>13410.1</v>
      </c>
      <c r="L300" s="53">
        <f t="shared" si="145"/>
        <v>100</v>
      </c>
      <c r="M300" s="43"/>
    </row>
    <row r="301" spans="1:15" ht="54.75" customHeight="1">
      <c r="A301" s="99"/>
      <c r="B301" s="29" t="s">
        <v>142</v>
      </c>
      <c r="C301" s="29" t="s">
        <v>143</v>
      </c>
      <c r="D301" s="17">
        <v>71</v>
      </c>
      <c r="E301" s="17">
        <v>71</v>
      </c>
      <c r="F301" s="17">
        <v>71</v>
      </c>
      <c r="G301" s="43">
        <f t="shared" ref="G301:G305" si="147">F301/E301*100</f>
        <v>100</v>
      </c>
      <c r="H301" s="17"/>
      <c r="I301" s="43">
        <v>1890</v>
      </c>
      <c r="J301" s="43">
        <v>1924.5</v>
      </c>
      <c r="K301" s="43">
        <v>1924.5</v>
      </c>
      <c r="L301" s="53">
        <f t="shared" si="145"/>
        <v>100</v>
      </c>
      <c r="M301" s="43"/>
    </row>
    <row r="302" spans="1:15" ht="125.25" customHeight="1">
      <c r="A302" s="99"/>
      <c r="B302" s="29" t="s">
        <v>144</v>
      </c>
      <c r="C302" s="29" t="s">
        <v>145</v>
      </c>
      <c r="D302" s="17">
        <v>30</v>
      </c>
      <c r="E302" s="17">
        <v>30</v>
      </c>
      <c r="F302" s="17">
        <v>30</v>
      </c>
      <c r="G302" s="43">
        <f t="shared" si="147"/>
        <v>100</v>
      </c>
      <c r="H302" s="17"/>
      <c r="I302" s="43">
        <v>4176.7</v>
      </c>
      <c r="J302" s="43">
        <v>4211.8</v>
      </c>
      <c r="K302" s="43">
        <v>4211.8</v>
      </c>
      <c r="L302" s="53">
        <f t="shared" si="145"/>
        <v>100</v>
      </c>
      <c r="M302" s="43"/>
    </row>
    <row r="303" spans="1:15" ht="69.75" customHeight="1">
      <c r="A303" s="99"/>
      <c r="B303" s="29" t="s">
        <v>146</v>
      </c>
      <c r="C303" s="29" t="s">
        <v>147</v>
      </c>
      <c r="D303" s="17">
        <v>602</v>
      </c>
      <c r="E303" s="17">
        <v>602</v>
      </c>
      <c r="F303" s="17">
        <v>602</v>
      </c>
      <c r="G303" s="43">
        <f t="shared" si="147"/>
        <v>100</v>
      </c>
      <c r="H303" s="17"/>
      <c r="I303" s="43">
        <v>5675</v>
      </c>
      <c r="J303" s="43">
        <v>5717.3</v>
      </c>
      <c r="K303" s="43">
        <v>5717.3</v>
      </c>
      <c r="L303" s="53">
        <f t="shared" si="145"/>
        <v>100</v>
      </c>
      <c r="M303" s="43"/>
    </row>
    <row r="304" spans="1:15" ht="55.5" customHeight="1">
      <c r="A304" s="106"/>
      <c r="B304" s="29" t="s">
        <v>148</v>
      </c>
      <c r="C304" s="29" t="s">
        <v>149</v>
      </c>
      <c r="D304" s="17">
        <v>1612</v>
      </c>
      <c r="E304" s="12">
        <v>1612</v>
      </c>
      <c r="F304" s="12">
        <v>1639</v>
      </c>
      <c r="G304" s="43">
        <f t="shared" si="147"/>
        <v>101.67493796526055</v>
      </c>
      <c r="H304" s="12"/>
      <c r="I304" s="43">
        <v>917.6</v>
      </c>
      <c r="J304" s="43">
        <v>924.4</v>
      </c>
      <c r="K304" s="43">
        <v>924.4</v>
      </c>
      <c r="L304" s="53">
        <f t="shared" si="145"/>
        <v>100</v>
      </c>
      <c r="M304" s="43"/>
    </row>
    <row r="305" spans="1:13" ht="65.25" customHeight="1">
      <c r="A305" s="104" t="s">
        <v>39</v>
      </c>
      <c r="B305" s="29" t="s">
        <v>150</v>
      </c>
      <c r="C305" s="29" t="s">
        <v>151</v>
      </c>
      <c r="D305" s="17">
        <v>10</v>
      </c>
      <c r="E305" s="17">
        <v>10</v>
      </c>
      <c r="F305" s="17">
        <v>10</v>
      </c>
      <c r="G305" s="43">
        <f t="shared" si="147"/>
        <v>100</v>
      </c>
      <c r="H305" s="17"/>
      <c r="I305" s="43">
        <v>627.4</v>
      </c>
      <c r="J305" s="43">
        <v>632.1</v>
      </c>
      <c r="K305" s="43">
        <v>632.1</v>
      </c>
      <c r="L305" s="53">
        <f t="shared" si="145"/>
        <v>100</v>
      </c>
      <c r="M305" s="43"/>
    </row>
    <row r="306" spans="1:13" ht="30" customHeight="1">
      <c r="A306" s="104"/>
      <c r="B306" s="84" t="s">
        <v>57</v>
      </c>
      <c r="C306" s="84"/>
      <c r="D306" s="84"/>
      <c r="E306" s="84"/>
      <c r="F306" s="84"/>
      <c r="G306" s="84"/>
      <c r="H306" s="84"/>
      <c r="I306" s="43">
        <v>540</v>
      </c>
      <c r="J306" s="43">
        <v>540</v>
      </c>
      <c r="K306" s="43">
        <v>540</v>
      </c>
      <c r="L306" s="53">
        <f t="shared" si="145"/>
        <v>100</v>
      </c>
      <c r="M306" s="53"/>
    </row>
    <row r="307" spans="1:13" ht="30" customHeight="1">
      <c r="A307" s="105" t="s">
        <v>42</v>
      </c>
      <c r="B307" s="84" t="s">
        <v>63</v>
      </c>
      <c r="C307" s="84"/>
      <c r="D307" s="84"/>
      <c r="E307" s="84"/>
      <c r="F307" s="84"/>
      <c r="G307" s="84"/>
      <c r="H307" s="84"/>
      <c r="I307" s="43">
        <f>I308+I312</f>
        <v>82889.3</v>
      </c>
      <c r="J307" s="43">
        <f>J308+J312</f>
        <v>84189.900000000009</v>
      </c>
      <c r="K307" s="43">
        <f>K308+K312</f>
        <v>84189.9</v>
      </c>
      <c r="L307" s="53">
        <f>K307/J307*100</f>
        <v>99.999999999999972</v>
      </c>
      <c r="M307" s="43"/>
    </row>
    <row r="308" spans="1:13" ht="15.6" customHeight="1">
      <c r="A308" s="99"/>
      <c r="B308" s="101" t="s">
        <v>60</v>
      </c>
      <c r="C308" s="101"/>
      <c r="D308" s="101"/>
      <c r="E308" s="101"/>
      <c r="F308" s="101"/>
      <c r="G308" s="101"/>
      <c r="H308" s="101"/>
      <c r="I308" s="43">
        <f>I309+I310+I311</f>
        <v>81044.800000000003</v>
      </c>
      <c r="J308" s="43">
        <f t="shared" ref="J308:K308" si="148">J309+J310+J311</f>
        <v>82345.400000000009</v>
      </c>
      <c r="K308" s="43">
        <f t="shared" si="148"/>
        <v>82345.399999999994</v>
      </c>
      <c r="L308" s="53">
        <f>K308/J308*100</f>
        <v>99.999999999999972</v>
      </c>
      <c r="M308" s="43"/>
    </row>
    <row r="309" spans="1:13" ht="60" customHeight="1">
      <c r="A309" s="99"/>
      <c r="B309" s="117" t="s">
        <v>152</v>
      </c>
      <c r="C309" s="29" t="s">
        <v>153</v>
      </c>
      <c r="D309" s="17">
        <v>8</v>
      </c>
      <c r="E309" s="17">
        <v>8</v>
      </c>
      <c r="F309" s="17">
        <v>8</v>
      </c>
      <c r="G309" s="53">
        <f>F309/E309*100</f>
        <v>100</v>
      </c>
      <c r="H309" s="17"/>
      <c r="I309" s="43">
        <v>55611.8</v>
      </c>
      <c r="J309" s="43">
        <v>56310</v>
      </c>
      <c r="K309" s="43">
        <v>56310</v>
      </c>
      <c r="L309" s="53">
        <f>K309/J309*100</f>
        <v>100</v>
      </c>
      <c r="M309" s="43"/>
    </row>
    <row r="310" spans="1:13" ht="54.75" customHeight="1">
      <c r="A310" s="99"/>
      <c r="B310" s="117"/>
      <c r="C310" s="29" t="s">
        <v>154</v>
      </c>
      <c r="D310" s="17">
        <v>1</v>
      </c>
      <c r="E310" s="17">
        <v>1</v>
      </c>
      <c r="F310" s="17">
        <v>1</v>
      </c>
      <c r="G310" s="53">
        <f t="shared" ref="G310:G311" si="149">F310/E310*100</f>
        <v>100</v>
      </c>
      <c r="H310" s="17"/>
      <c r="I310" s="43">
        <v>726.16</v>
      </c>
      <c r="J310" s="43">
        <v>726.16</v>
      </c>
      <c r="K310" s="43">
        <v>726.2</v>
      </c>
      <c r="L310" s="53">
        <f t="shared" ref="L310:L311" si="150">K310/J310*100</f>
        <v>100.00550842789468</v>
      </c>
      <c r="M310" s="43"/>
    </row>
    <row r="311" spans="1:13" ht="39" customHeight="1">
      <c r="A311" s="99"/>
      <c r="B311" s="117"/>
      <c r="C311" s="29" t="s">
        <v>155</v>
      </c>
      <c r="D311" s="17">
        <v>10</v>
      </c>
      <c r="E311" s="17">
        <v>10</v>
      </c>
      <c r="F311" s="17">
        <v>10</v>
      </c>
      <c r="G311" s="53">
        <f t="shared" si="149"/>
        <v>100</v>
      </c>
      <c r="H311" s="17"/>
      <c r="I311" s="43">
        <v>24706.84</v>
      </c>
      <c r="J311" s="43">
        <v>25309.24</v>
      </c>
      <c r="K311" s="43">
        <v>25309.200000000001</v>
      </c>
      <c r="L311" s="53">
        <f t="shared" si="150"/>
        <v>99.999841954953993</v>
      </c>
      <c r="M311" s="43"/>
    </row>
    <row r="312" spans="1:13" ht="34.5" customHeight="1">
      <c r="A312" s="99"/>
      <c r="B312" s="84" t="s">
        <v>57</v>
      </c>
      <c r="C312" s="84"/>
      <c r="D312" s="84"/>
      <c r="E312" s="84"/>
      <c r="F312" s="84"/>
      <c r="G312" s="84"/>
      <c r="H312" s="84"/>
      <c r="I312" s="43">
        <v>1844.5</v>
      </c>
      <c r="J312" s="43">
        <v>1844.5</v>
      </c>
      <c r="K312" s="43">
        <v>1844.5</v>
      </c>
      <c r="L312" s="53">
        <f t="shared" ref="L312:L314" si="151">K312/J312*100</f>
        <v>100</v>
      </c>
      <c r="M312" s="43"/>
    </row>
    <row r="313" spans="1:13" ht="39" customHeight="1">
      <c r="A313" s="99"/>
      <c r="B313" s="84" t="s">
        <v>431</v>
      </c>
      <c r="C313" s="101"/>
      <c r="D313" s="101"/>
      <c r="E313" s="101"/>
      <c r="F313" s="101"/>
      <c r="G313" s="101"/>
      <c r="H313" s="101"/>
      <c r="I313" s="43">
        <f>I314</f>
        <v>71489.8</v>
      </c>
      <c r="J313" s="43">
        <f t="shared" ref="J313:K313" si="152">J314</f>
        <v>90619.3</v>
      </c>
      <c r="K313" s="43">
        <f t="shared" si="152"/>
        <v>90437.1</v>
      </c>
      <c r="L313" s="53">
        <f t="shared" si="151"/>
        <v>99.798939078099252</v>
      </c>
      <c r="M313" s="43"/>
    </row>
    <row r="314" spans="1:13" ht="18" customHeight="1">
      <c r="A314" s="99"/>
      <c r="B314" s="101" t="s">
        <v>60</v>
      </c>
      <c r="C314" s="101"/>
      <c r="D314" s="101"/>
      <c r="E314" s="101"/>
      <c r="F314" s="101"/>
      <c r="G314" s="101"/>
      <c r="H314" s="101"/>
      <c r="I314" s="43">
        <f>I315+I321+I322+I323+I328</f>
        <v>71489.8</v>
      </c>
      <c r="J314" s="43">
        <f t="shared" ref="J314:K314" si="153">J315+J321+J322+J323+J328</f>
        <v>90619.3</v>
      </c>
      <c r="K314" s="43">
        <f t="shared" si="153"/>
        <v>90437.1</v>
      </c>
      <c r="L314" s="53">
        <f t="shared" si="151"/>
        <v>99.798939078099252</v>
      </c>
      <c r="M314" s="43"/>
    </row>
    <row r="315" spans="1:13" ht="17.25" customHeight="1">
      <c r="A315" s="99"/>
      <c r="B315" s="117" t="s">
        <v>157</v>
      </c>
      <c r="C315" s="117"/>
      <c r="D315" s="117"/>
      <c r="E315" s="117"/>
      <c r="F315" s="117"/>
      <c r="G315" s="117"/>
      <c r="H315" s="117"/>
      <c r="I315" s="43">
        <f>SUM(I316:I320)</f>
        <v>2554.5</v>
      </c>
      <c r="J315" s="43">
        <f>SUM(J316:J320)</f>
        <v>2554.5</v>
      </c>
      <c r="K315" s="43">
        <f>SUM(K316:K320)</f>
        <v>2554.1200000000003</v>
      </c>
      <c r="L315" s="53">
        <f t="shared" ref="L315" si="154">K315/J315*100</f>
        <v>99.985124290467823</v>
      </c>
      <c r="M315" s="43"/>
    </row>
    <row r="316" spans="1:13" ht="85.5" customHeight="1">
      <c r="A316" s="99" t="s">
        <v>42</v>
      </c>
      <c r="B316" s="55" t="s">
        <v>160</v>
      </c>
      <c r="C316" s="29" t="s">
        <v>158</v>
      </c>
      <c r="D316" s="43">
        <v>160</v>
      </c>
      <c r="E316" s="43">
        <v>268.911</v>
      </c>
      <c r="F316" s="43">
        <v>31.268999999999998</v>
      </c>
      <c r="G316" s="53">
        <f t="shared" ref="G316:G325" si="155">F316/E316*100</f>
        <v>11.628010754487542</v>
      </c>
      <c r="H316" s="94" t="s">
        <v>357</v>
      </c>
      <c r="I316" s="43">
        <v>0.8</v>
      </c>
      <c r="J316" s="43">
        <v>0.8</v>
      </c>
      <c r="K316" s="43">
        <v>0.8</v>
      </c>
      <c r="L316" s="43">
        <f>K316/J316*100</f>
        <v>100</v>
      </c>
      <c r="M316" s="43"/>
    </row>
    <row r="317" spans="1:13" ht="210" customHeight="1">
      <c r="A317" s="99"/>
      <c r="B317" s="55" t="s">
        <v>161</v>
      </c>
      <c r="C317" s="29" t="s">
        <v>158</v>
      </c>
      <c r="D317" s="43">
        <v>100</v>
      </c>
      <c r="E317" s="43">
        <v>25</v>
      </c>
      <c r="F317" s="43">
        <v>0</v>
      </c>
      <c r="G317" s="53">
        <f t="shared" si="155"/>
        <v>0</v>
      </c>
      <c r="H317" s="96"/>
      <c r="I317" s="43">
        <v>0.5</v>
      </c>
      <c r="J317" s="43">
        <v>0.5</v>
      </c>
      <c r="K317" s="43">
        <v>0.12</v>
      </c>
      <c r="L317" s="43">
        <f t="shared" ref="L317:L333" si="156">K317/J317*100</f>
        <v>24</v>
      </c>
      <c r="M317" s="29" t="s">
        <v>359</v>
      </c>
    </row>
    <row r="318" spans="1:13" ht="59.25" customHeight="1">
      <c r="A318" s="99"/>
      <c r="B318" s="55" t="s">
        <v>162</v>
      </c>
      <c r="C318" s="29" t="s">
        <v>159</v>
      </c>
      <c r="D318" s="43">
        <v>658.3</v>
      </c>
      <c r="E318" s="43">
        <v>658.3</v>
      </c>
      <c r="F318" s="43">
        <v>658.3</v>
      </c>
      <c r="G318" s="53">
        <f t="shared" si="155"/>
        <v>100</v>
      </c>
      <c r="H318" s="43"/>
      <c r="I318" s="43">
        <v>1071.4000000000001</v>
      </c>
      <c r="J318" s="43">
        <v>1071.4000000000001</v>
      </c>
      <c r="K318" s="43">
        <v>1071.4000000000001</v>
      </c>
      <c r="L318" s="43">
        <f t="shared" si="156"/>
        <v>100</v>
      </c>
      <c r="M318" s="43"/>
    </row>
    <row r="319" spans="1:13" ht="60.75" customHeight="1">
      <c r="A319" s="99"/>
      <c r="B319" s="55" t="s">
        <v>163</v>
      </c>
      <c r="C319" s="29" t="s">
        <v>159</v>
      </c>
      <c r="D319" s="43">
        <v>658.3</v>
      </c>
      <c r="E319" s="43">
        <v>658.3</v>
      </c>
      <c r="F319" s="43">
        <v>658.31</v>
      </c>
      <c r="G319" s="53">
        <f t="shared" si="155"/>
        <v>100.0015190642564</v>
      </c>
      <c r="H319" s="43"/>
      <c r="I319" s="43">
        <v>866.7</v>
      </c>
      <c r="J319" s="43">
        <v>866.7</v>
      </c>
      <c r="K319" s="43">
        <v>866.7</v>
      </c>
      <c r="L319" s="43">
        <f t="shared" si="156"/>
        <v>100</v>
      </c>
      <c r="M319" s="43"/>
    </row>
    <row r="320" spans="1:13" ht="81.75" customHeight="1">
      <c r="A320" s="99"/>
      <c r="B320" s="55" t="s">
        <v>64</v>
      </c>
      <c r="C320" s="29" t="s">
        <v>156</v>
      </c>
      <c r="D320" s="43">
        <v>893.8</v>
      </c>
      <c r="E320" s="43">
        <v>893.8</v>
      </c>
      <c r="F320" s="43">
        <v>893.8</v>
      </c>
      <c r="G320" s="53">
        <f t="shared" si="155"/>
        <v>100</v>
      </c>
      <c r="H320" s="43"/>
      <c r="I320" s="43">
        <v>615.1</v>
      </c>
      <c r="J320" s="43">
        <v>615.1</v>
      </c>
      <c r="K320" s="43">
        <v>615.1</v>
      </c>
      <c r="L320" s="43">
        <f t="shared" si="156"/>
        <v>100</v>
      </c>
      <c r="M320" s="43"/>
    </row>
    <row r="321" spans="1:13" ht="27.75" customHeight="1">
      <c r="A321" s="99"/>
      <c r="B321" s="29" t="s">
        <v>164</v>
      </c>
      <c r="C321" s="29" t="s">
        <v>165</v>
      </c>
      <c r="D321" s="43">
        <v>28772004</v>
      </c>
      <c r="E321" s="43">
        <v>28752443</v>
      </c>
      <c r="F321" s="43">
        <v>28752443</v>
      </c>
      <c r="G321" s="53">
        <f t="shared" si="155"/>
        <v>100</v>
      </c>
      <c r="H321" s="43"/>
      <c r="I321" s="43">
        <v>59781.1</v>
      </c>
      <c r="J321" s="43">
        <v>59781.1</v>
      </c>
      <c r="K321" s="43">
        <v>59663.88</v>
      </c>
      <c r="L321" s="43">
        <f t="shared" si="156"/>
        <v>99.803917960693255</v>
      </c>
      <c r="M321" s="43"/>
    </row>
    <row r="322" spans="1:13" ht="32.25" customHeight="1">
      <c r="A322" s="99"/>
      <c r="B322" s="29" t="s">
        <v>41</v>
      </c>
      <c r="C322" s="29" t="s">
        <v>165</v>
      </c>
      <c r="D322" s="43">
        <v>28772004</v>
      </c>
      <c r="E322" s="43">
        <v>28752443</v>
      </c>
      <c r="F322" s="43">
        <v>28752443</v>
      </c>
      <c r="G322" s="53">
        <f t="shared" si="155"/>
        <v>100</v>
      </c>
      <c r="H322" s="43"/>
      <c r="I322" s="43">
        <v>9010.6</v>
      </c>
      <c r="J322" s="43">
        <v>28140.1</v>
      </c>
      <c r="K322" s="43">
        <v>28140.1</v>
      </c>
      <c r="L322" s="43">
        <f t="shared" si="156"/>
        <v>100</v>
      </c>
      <c r="M322" s="43"/>
    </row>
    <row r="323" spans="1:13" ht="15" customHeight="1">
      <c r="A323" s="99" t="s">
        <v>42</v>
      </c>
      <c r="B323" s="117" t="s">
        <v>166</v>
      </c>
      <c r="C323" s="117"/>
      <c r="D323" s="117"/>
      <c r="E323" s="117"/>
      <c r="F323" s="117"/>
      <c r="G323" s="117"/>
      <c r="H323" s="117"/>
      <c r="I323" s="43">
        <f>SUM(I324:I327)</f>
        <v>138.30000000000001</v>
      </c>
      <c r="J323" s="43">
        <f>SUM(J324:J327)</f>
        <v>138.30000000000001</v>
      </c>
      <c r="K323" s="43">
        <f>SUM(K324:K327)</f>
        <v>74.3</v>
      </c>
      <c r="L323" s="43">
        <f t="shared" si="156"/>
        <v>53.723788864786691</v>
      </c>
      <c r="M323" s="94" t="s">
        <v>359</v>
      </c>
    </row>
    <row r="324" spans="1:13" ht="27" customHeight="1">
      <c r="A324" s="99"/>
      <c r="B324" s="55" t="s">
        <v>65</v>
      </c>
      <c r="C324" s="29" t="s">
        <v>156</v>
      </c>
      <c r="D324" s="43">
        <v>20000</v>
      </c>
      <c r="E324" s="43">
        <v>22621.1</v>
      </c>
      <c r="F324" s="43">
        <v>9202.5400000000009</v>
      </c>
      <c r="G324" s="53">
        <f t="shared" si="155"/>
        <v>40.681222398557104</v>
      </c>
      <c r="H324" s="94" t="s">
        <v>420</v>
      </c>
      <c r="I324" s="43">
        <v>100</v>
      </c>
      <c r="J324" s="43">
        <v>100</v>
      </c>
      <c r="K324" s="43">
        <v>60.42</v>
      </c>
      <c r="L324" s="43">
        <f t="shared" si="156"/>
        <v>60.420000000000009</v>
      </c>
      <c r="M324" s="95"/>
    </row>
    <row r="325" spans="1:13" ht="230.25" customHeight="1">
      <c r="A325" s="99"/>
      <c r="B325" s="55" t="s">
        <v>167</v>
      </c>
      <c r="C325" s="29" t="s">
        <v>156</v>
      </c>
      <c r="D325" s="43">
        <v>3000</v>
      </c>
      <c r="E325" s="43">
        <v>5277.5</v>
      </c>
      <c r="F325" s="43">
        <v>2687.28</v>
      </c>
      <c r="G325" s="53">
        <f t="shared" si="155"/>
        <v>50.919564187588826</v>
      </c>
      <c r="H325" s="96"/>
      <c r="I325" s="43">
        <v>15</v>
      </c>
      <c r="J325" s="43">
        <v>15</v>
      </c>
      <c r="K325" s="43">
        <v>13.88</v>
      </c>
      <c r="L325" s="43">
        <f t="shared" si="156"/>
        <v>92.533333333333331</v>
      </c>
      <c r="M325" s="95"/>
    </row>
    <row r="326" spans="1:13" ht="26.25" customHeight="1">
      <c r="A326" s="99"/>
      <c r="B326" s="55" t="s">
        <v>168</v>
      </c>
      <c r="C326" s="29" t="s">
        <v>156</v>
      </c>
      <c r="D326" s="43">
        <v>100</v>
      </c>
      <c r="E326" s="43">
        <v>0</v>
      </c>
      <c r="F326" s="43">
        <v>0</v>
      </c>
      <c r="G326" s="53"/>
      <c r="H326" s="43"/>
      <c r="I326" s="43">
        <v>3</v>
      </c>
      <c r="J326" s="43">
        <v>3</v>
      </c>
      <c r="K326" s="43">
        <v>0</v>
      </c>
      <c r="L326" s="43">
        <f t="shared" si="156"/>
        <v>0</v>
      </c>
      <c r="M326" s="95"/>
    </row>
    <row r="327" spans="1:13" ht="26.25" customHeight="1">
      <c r="A327" s="99"/>
      <c r="B327" s="55" t="s">
        <v>169</v>
      </c>
      <c r="C327" s="29" t="s">
        <v>156</v>
      </c>
      <c r="D327" s="43">
        <v>400</v>
      </c>
      <c r="E327" s="43">
        <v>0</v>
      </c>
      <c r="F327" s="43">
        <v>0</v>
      </c>
      <c r="G327" s="53"/>
      <c r="H327" s="43"/>
      <c r="I327" s="43">
        <v>20.3</v>
      </c>
      <c r="J327" s="43">
        <v>20.3</v>
      </c>
      <c r="K327" s="43">
        <v>0</v>
      </c>
      <c r="L327" s="43">
        <f t="shared" si="156"/>
        <v>0</v>
      </c>
      <c r="M327" s="96"/>
    </row>
    <row r="328" spans="1:13" ht="15.6" customHeight="1">
      <c r="A328" s="99"/>
      <c r="B328" s="129" t="s">
        <v>176</v>
      </c>
      <c r="C328" s="129"/>
      <c r="D328" s="129"/>
      <c r="E328" s="129"/>
      <c r="F328" s="129"/>
      <c r="G328" s="129"/>
      <c r="H328" s="129"/>
      <c r="I328" s="43">
        <f>SUM(I329:I330)</f>
        <v>5.3</v>
      </c>
      <c r="J328" s="43">
        <f>SUM(J329:J330)</f>
        <v>5.3</v>
      </c>
      <c r="K328" s="43">
        <f>SUM(K329:K330)</f>
        <v>4.7</v>
      </c>
      <c r="L328" s="43">
        <f t="shared" si="156"/>
        <v>88.679245283018872</v>
      </c>
      <c r="M328" s="94" t="s">
        <v>359</v>
      </c>
    </row>
    <row r="329" spans="1:13" ht="26.25" customHeight="1">
      <c r="A329" s="99"/>
      <c r="B329" s="55" t="s">
        <v>179</v>
      </c>
      <c r="C329" s="29" t="s">
        <v>156</v>
      </c>
      <c r="D329" s="43">
        <v>300</v>
      </c>
      <c r="E329" s="43">
        <v>860.5</v>
      </c>
      <c r="F329" s="43">
        <v>523</v>
      </c>
      <c r="G329" s="53">
        <f t="shared" ref="G329:G330" si="157">F329/E329*100</f>
        <v>60.778617083091227</v>
      </c>
      <c r="H329" s="94" t="s">
        <v>358</v>
      </c>
      <c r="I329" s="43">
        <v>1.5</v>
      </c>
      <c r="J329" s="43">
        <v>1.5</v>
      </c>
      <c r="K329" s="43">
        <v>0.99</v>
      </c>
      <c r="L329" s="43">
        <f t="shared" si="156"/>
        <v>66</v>
      </c>
      <c r="M329" s="95"/>
    </row>
    <row r="330" spans="1:13" ht="228" customHeight="1">
      <c r="A330" s="106"/>
      <c r="B330" s="55" t="s">
        <v>180</v>
      </c>
      <c r="C330" s="29" t="s">
        <v>156</v>
      </c>
      <c r="D330" s="43">
        <v>750</v>
      </c>
      <c r="E330" s="43">
        <v>1013</v>
      </c>
      <c r="F330" s="43">
        <v>598.29999999999995</v>
      </c>
      <c r="G330" s="53">
        <f t="shared" si="157"/>
        <v>59.062191510365246</v>
      </c>
      <c r="H330" s="96"/>
      <c r="I330" s="43">
        <v>3.8</v>
      </c>
      <c r="J330" s="43">
        <v>3.8</v>
      </c>
      <c r="K330" s="43">
        <v>3.71</v>
      </c>
      <c r="L330" s="43">
        <f t="shared" si="156"/>
        <v>97.631578947368425</v>
      </c>
      <c r="M330" s="96"/>
    </row>
    <row r="331" spans="1:13" ht="19.5" customHeight="1">
      <c r="A331" s="105" t="s">
        <v>42</v>
      </c>
      <c r="B331" s="131" t="s">
        <v>323</v>
      </c>
      <c r="C331" s="131"/>
      <c r="D331" s="131"/>
      <c r="E331" s="131"/>
      <c r="F331" s="131"/>
      <c r="G331" s="131"/>
      <c r="H331" s="131"/>
      <c r="I331" s="43">
        <f>I332</f>
        <v>4566.2000000000007</v>
      </c>
      <c r="J331" s="43">
        <f>J332</f>
        <v>4566.2000000000007</v>
      </c>
      <c r="K331" s="43">
        <f t="shared" ref="K331" si="158">K332</f>
        <v>4566.2000000000007</v>
      </c>
      <c r="L331" s="43">
        <f t="shared" si="156"/>
        <v>100</v>
      </c>
      <c r="M331" s="43"/>
    </row>
    <row r="332" spans="1:13" ht="19.5" customHeight="1">
      <c r="A332" s="99"/>
      <c r="B332" s="101" t="s">
        <v>60</v>
      </c>
      <c r="C332" s="101"/>
      <c r="D332" s="101"/>
      <c r="E332" s="101"/>
      <c r="F332" s="101"/>
      <c r="G332" s="101"/>
      <c r="H332" s="101"/>
      <c r="I332" s="43">
        <f>I333+I340+I342</f>
        <v>4566.2000000000007</v>
      </c>
      <c r="J332" s="43">
        <f>J333+J340+J342</f>
        <v>4566.2000000000007</v>
      </c>
      <c r="K332" s="43">
        <f t="shared" ref="K332" si="159">K333+K340+K342</f>
        <v>4566.2000000000007</v>
      </c>
      <c r="L332" s="43">
        <f t="shared" si="156"/>
        <v>100</v>
      </c>
      <c r="M332" s="43"/>
    </row>
    <row r="333" spans="1:13" ht="18.75" customHeight="1">
      <c r="A333" s="99"/>
      <c r="B333" s="129" t="s">
        <v>170</v>
      </c>
      <c r="C333" s="129"/>
      <c r="D333" s="129"/>
      <c r="E333" s="129"/>
      <c r="F333" s="129"/>
      <c r="G333" s="129"/>
      <c r="H333" s="129"/>
      <c r="I333" s="43">
        <f>I334+I335+I336+I337+I338+I339</f>
        <v>4234.3000000000011</v>
      </c>
      <c r="J333" s="43">
        <f t="shared" ref="J333:K333" si="160">J334+J335+J336+J337+J338+J339</f>
        <v>4234.3000000000011</v>
      </c>
      <c r="K333" s="43">
        <f t="shared" si="160"/>
        <v>4234.3000000000011</v>
      </c>
      <c r="L333" s="43">
        <f t="shared" si="156"/>
        <v>100</v>
      </c>
      <c r="M333" s="43"/>
    </row>
    <row r="334" spans="1:13" ht="27.6" customHeight="1">
      <c r="A334" s="99"/>
      <c r="B334" s="55" t="s">
        <v>171</v>
      </c>
      <c r="C334" s="29" t="s">
        <v>156</v>
      </c>
      <c r="D334" s="43">
        <v>964.3</v>
      </c>
      <c r="E334" s="43">
        <v>964.3</v>
      </c>
      <c r="F334" s="43">
        <v>964.3</v>
      </c>
      <c r="G334" s="53">
        <f t="shared" ref="G334:G339" si="161">F334/E334*100</f>
        <v>100</v>
      </c>
      <c r="H334" s="43"/>
      <c r="I334" s="43">
        <v>512.9</v>
      </c>
      <c r="J334" s="43">
        <v>512.9</v>
      </c>
      <c r="K334" s="43">
        <v>512.9</v>
      </c>
      <c r="L334" s="53">
        <f t="shared" ref="L334:L360" si="162">K334/J334*100</f>
        <v>100</v>
      </c>
      <c r="M334" s="43"/>
    </row>
    <row r="335" spans="1:13" ht="27.6" customHeight="1">
      <c r="A335" s="99"/>
      <c r="B335" s="55" t="s">
        <v>172</v>
      </c>
      <c r="C335" s="29" t="s">
        <v>156</v>
      </c>
      <c r="D335" s="43">
        <v>134</v>
      </c>
      <c r="E335" s="43">
        <v>134</v>
      </c>
      <c r="F335" s="43">
        <v>134</v>
      </c>
      <c r="G335" s="53">
        <f t="shared" si="161"/>
        <v>100</v>
      </c>
      <c r="H335" s="43"/>
      <c r="I335" s="43">
        <v>2225.5</v>
      </c>
      <c r="J335" s="43">
        <v>2225.5</v>
      </c>
      <c r="K335" s="43">
        <v>2225.5</v>
      </c>
      <c r="L335" s="53">
        <f t="shared" si="162"/>
        <v>100</v>
      </c>
      <c r="M335" s="43"/>
    </row>
    <row r="336" spans="1:13" ht="27.6" customHeight="1">
      <c r="A336" s="99"/>
      <c r="B336" s="55" t="s">
        <v>173</v>
      </c>
      <c r="C336" s="29" t="s">
        <v>156</v>
      </c>
      <c r="D336" s="43">
        <v>795.6</v>
      </c>
      <c r="E336" s="43">
        <v>795.6</v>
      </c>
      <c r="F336" s="43">
        <v>795.6</v>
      </c>
      <c r="G336" s="53">
        <f t="shared" si="161"/>
        <v>100</v>
      </c>
      <c r="H336" s="43"/>
      <c r="I336" s="43">
        <v>640.5</v>
      </c>
      <c r="J336" s="43">
        <v>640.5</v>
      </c>
      <c r="K336" s="43">
        <v>640.5</v>
      </c>
      <c r="L336" s="53">
        <f t="shared" si="162"/>
        <v>100</v>
      </c>
      <c r="M336" s="43"/>
    </row>
    <row r="337" spans="1:13" ht="27.6" customHeight="1">
      <c r="A337" s="99"/>
      <c r="B337" s="55" t="s">
        <v>324</v>
      </c>
      <c r="C337" s="29" t="s">
        <v>156</v>
      </c>
      <c r="D337" s="43">
        <v>20</v>
      </c>
      <c r="E337" s="43">
        <v>20</v>
      </c>
      <c r="F337" s="43">
        <v>20</v>
      </c>
      <c r="G337" s="53">
        <f t="shared" si="161"/>
        <v>100</v>
      </c>
      <c r="H337" s="43"/>
      <c r="I337" s="43">
        <v>11.8</v>
      </c>
      <c r="J337" s="43">
        <v>11.8</v>
      </c>
      <c r="K337" s="43">
        <v>11.8</v>
      </c>
      <c r="L337" s="53">
        <f t="shared" si="162"/>
        <v>100</v>
      </c>
      <c r="M337" s="43"/>
    </row>
    <row r="338" spans="1:13" ht="27.6" customHeight="1">
      <c r="A338" s="99"/>
      <c r="B338" s="55" t="s">
        <v>174</v>
      </c>
      <c r="C338" s="29" t="s">
        <v>156</v>
      </c>
      <c r="D338" s="43">
        <v>180.9</v>
      </c>
      <c r="E338" s="43">
        <v>180.9</v>
      </c>
      <c r="F338" s="43">
        <v>181.1</v>
      </c>
      <c r="G338" s="53">
        <f t="shared" si="161"/>
        <v>100.11055831951354</v>
      </c>
      <c r="H338" s="43"/>
      <c r="I338" s="43">
        <v>711.5</v>
      </c>
      <c r="J338" s="43">
        <v>711.5</v>
      </c>
      <c r="K338" s="43">
        <v>711.5</v>
      </c>
      <c r="L338" s="53">
        <f t="shared" si="162"/>
        <v>100</v>
      </c>
      <c r="M338" s="83"/>
    </row>
    <row r="339" spans="1:13" ht="27.6" customHeight="1">
      <c r="A339" s="99"/>
      <c r="B339" s="55" t="s">
        <v>175</v>
      </c>
      <c r="C339" s="29" t="s">
        <v>156</v>
      </c>
      <c r="D339" s="43">
        <v>130</v>
      </c>
      <c r="E339" s="43">
        <v>130</v>
      </c>
      <c r="F339" s="43">
        <v>130</v>
      </c>
      <c r="G339" s="53">
        <f t="shared" si="161"/>
        <v>100</v>
      </c>
      <c r="H339" s="43"/>
      <c r="I339" s="43">
        <v>132.1</v>
      </c>
      <c r="J339" s="43">
        <v>132.1</v>
      </c>
      <c r="K339" s="43">
        <v>132.1</v>
      </c>
      <c r="L339" s="53">
        <f t="shared" si="162"/>
        <v>100</v>
      </c>
      <c r="M339" s="83"/>
    </row>
    <row r="340" spans="1:13" ht="18.75" customHeight="1">
      <c r="A340" s="99"/>
      <c r="B340" s="129" t="s">
        <v>325</v>
      </c>
      <c r="C340" s="129"/>
      <c r="D340" s="129"/>
      <c r="E340" s="129"/>
      <c r="F340" s="129"/>
      <c r="G340" s="129"/>
      <c r="H340" s="129"/>
      <c r="I340" s="43">
        <f>I341</f>
        <v>131.9</v>
      </c>
      <c r="J340" s="43">
        <f>J341</f>
        <v>131.9</v>
      </c>
      <c r="K340" s="43">
        <f>K341</f>
        <v>131.9</v>
      </c>
      <c r="L340" s="53">
        <f t="shared" si="162"/>
        <v>100</v>
      </c>
      <c r="M340" s="43"/>
    </row>
    <row r="341" spans="1:13" ht="27" customHeight="1">
      <c r="A341" s="99"/>
      <c r="B341" s="55" t="s">
        <v>326</v>
      </c>
      <c r="C341" s="29" t="s">
        <v>156</v>
      </c>
      <c r="D341" s="43">
        <v>65.5</v>
      </c>
      <c r="E341" s="43">
        <v>65.5</v>
      </c>
      <c r="F341" s="43">
        <v>65.5</v>
      </c>
      <c r="G341" s="43">
        <f>F341/E341*100</f>
        <v>100</v>
      </c>
      <c r="H341" s="43"/>
      <c r="I341" s="43">
        <v>131.9</v>
      </c>
      <c r="J341" s="43">
        <v>131.9</v>
      </c>
      <c r="K341" s="43">
        <v>131.9</v>
      </c>
      <c r="L341" s="53">
        <f t="shared" si="162"/>
        <v>100</v>
      </c>
      <c r="M341" s="43"/>
    </row>
    <row r="342" spans="1:13" ht="21.75" customHeight="1">
      <c r="A342" s="99"/>
      <c r="B342" s="129" t="s">
        <v>176</v>
      </c>
      <c r="C342" s="129"/>
      <c r="D342" s="129"/>
      <c r="E342" s="129"/>
      <c r="F342" s="129"/>
      <c r="G342" s="129"/>
      <c r="H342" s="129"/>
      <c r="I342" s="43">
        <f>I343+I344</f>
        <v>200</v>
      </c>
      <c r="J342" s="43">
        <f>J343+J344</f>
        <v>200</v>
      </c>
      <c r="K342" s="43">
        <f>K343+K344</f>
        <v>200</v>
      </c>
      <c r="L342" s="53">
        <f t="shared" si="162"/>
        <v>100</v>
      </c>
      <c r="M342" s="43"/>
    </row>
    <row r="343" spans="1:13" ht="27.6" customHeight="1">
      <c r="A343" s="99"/>
      <c r="B343" s="55" t="s">
        <v>177</v>
      </c>
      <c r="C343" s="29" t="s">
        <v>156</v>
      </c>
      <c r="D343" s="43">
        <v>176.3</v>
      </c>
      <c r="E343" s="43">
        <v>176.3</v>
      </c>
      <c r="F343" s="43">
        <v>176.6</v>
      </c>
      <c r="G343" s="43">
        <f>F343/E343*100</f>
        <v>100.17016449234259</v>
      </c>
      <c r="H343" s="43"/>
      <c r="I343" s="43">
        <v>70.5</v>
      </c>
      <c r="J343" s="43">
        <v>70.5</v>
      </c>
      <c r="K343" s="43">
        <v>70.5</v>
      </c>
      <c r="L343" s="53">
        <f t="shared" si="162"/>
        <v>100</v>
      </c>
      <c r="M343" s="43"/>
    </row>
    <row r="344" spans="1:13" ht="27" customHeight="1">
      <c r="A344" s="106"/>
      <c r="B344" s="55" t="s">
        <v>178</v>
      </c>
      <c r="C344" s="29" t="s">
        <v>156</v>
      </c>
      <c r="D344" s="43">
        <v>323.7</v>
      </c>
      <c r="E344" s="43">
        <v>323.7</v>
      </c>
      <c r="F344" s="43">
        <v>323.7</v>
      </c>
      <c r="G344" s="43">
        <f>F344/E344*100</f>
        <v>100</v>
      </c>
      <c r="H344" s="43"/>
      <c r="I344" s="43">
        <v>129.5</v>
      </c>
      <c r="J344" s="43">
        <v>129.5</v>
      </c>
      <c r="K344" s="43">
        <v>129.5</v>
      </c>
      <c r="L344" s="53">
        <f t="shared" si="162"/>
        <v>100</v>
      </c>
      <c r="M344" s="43"/>
    </row>
    <row r="345" spans="1:13" ht="30" customHeight="1">
      <c r="A345" s="116" t="s">
        <v>388</v>
      </c>
      <c r="B345" s="116"/>
      <c r="C345" s="116"/>
      <c r="D345" s="116"/>
      <c r="E345" s="116"/>
      <c r="F345" s="116"/>
      <c r="G345" s="116"/>
      <c r="H345" s="116"/>
      <c r="I345" s="33">
        <f>I346</f>
        <v>22120.600000000002</v>
      </c>
      <c r="J345" s="33">
        <f t="shared" ref="J345:K345" si="163">J346</f>
        <v>22247.600000000002</v>
      </c>
      <c r="K345" s="33">
        <f t="shared" si="163"/>
        <v>22247.600000000002</v>
      </c>
      <c r="L345" s="33">
        <f t="shared" si="162"/>
        <v>100</v>
      </c>
      <c r="M345" s="43"/>
    </row>
    <row r="346" spans="1:13" ht="30.6" customHeight="1">
      <c r="A346" s="105" t="s">
        <v>38</v>
      </c>
      <c r="B346" s="84" t="s">
        <v>77</v>
      </c>
      <c r="C346" s="84"/>
      <c r="D346" s="84"/>
      <c r="E346" s="84"/>
      <c r="F346" s="84"/>
      <c r="G346" s="84"/>
      <c r="H346" s="84"/>
      <c r="I346" s="43">
        <f>I347+I353</f>
        <v>22120.600000000002</v>
      </c>
      <c r="J346" s="43">
        <f t="shared" ref="J346:K346" si="164">J347+J353</f>
        <v>22247.600000000002</v>
      </c>
      <c r="K346" s="43">
        <f t="shared" si="164"/>
        <v>22247.600000000002</v>
      </c>
      <c r="L346" s="53">
        <f t="shared" si="162"/>
        <v>100</v>
      </c>
      <c r="M346" s="43"/>
    </row>
    <row r="347" spans="1:13" ht="15.6" customHeight="1">
      <c r="A347" s="99"/>
      <c r="B347" s="101" t="s">
        <v>60</v>
      </c>
      <c r="C347" s="101"/>
      <c r="D347" s="101"/>
      <c r="E347" s="101"/>
      <c r="F347" s="101"/>
      <c r="G347" s="101"/>
      <c r="H347" s="101"/>
      <c r="I347" s="43">
        <f>SUM(I348:I352)</f>
        <v>22024.9</v>
      </c>
      <c r="J347" s="43">
        <f t="shared" ref="J347:K347" si="165">SUM(J348:J352)</f>
        <v>22151.9</v>
      </c>
      <c r="K347" s="43">
        <f t="shared" si="165"/>
        <v>22151.9</v>
      </c>
      <c r="L347" s="53">
        <f t="shared" si="162"/>
        <v>100</v>
      </c>
      <c r="M347" s="43"/>
    </row>
    <row r="348" spans="1:13" ht="40.5" customHeight="1">
      <c r="A348" s="99"/>
      <c r="B348" s="29" t="s">
        <v>120</v>
      </c>
      <c r="C348" s="29" t="s">
        <v>121</v>
      </c>
      <c r="D348" s="12">
        <v>1680</v>
      </c>
      <c r="E348" s="12">
        <v>1680</v>
      </c>
      <c r="F348" s="12">
        <v>1685</v>
      </c>
      <c r="G348" s="43">
        <f>F348/E348*100</f>
        <v>100.29761904761905</v>
      </c>
      <c r="H348" s="12"/>
      <c r="I348" s="57">
        <v>14117</v>
      </c>
      <c r="J348" s="57">
        <v>14244</v>
      </c>
      <c r="K348" s="57">
        <v>14244</v>
      </c>
      <c r="L348" s="53">
        <f t="shared" si="162"/>
        <v>100</v>
      </c>
      <c r="M348" s="43"/>
    </row>
    <row r="349" spans="1:13" ht="30" customHeight="1">
      <c r="A349" s="99"/>
      <c r="B349" s="117" t="s">
        <v>122</v>
      </c>
      <c r="C349" s="29" t="s">
        <v>123</v>
      </c>
      <c r="D349" s="12">
        <v>37</v>
      </c>
      <c r="E349" s="12">
        <v>37</v>
      </c>
      <c r="F349" s="12">
        <v>37</v>
      </c>
      <c r="G349" s="43">
        <f t="shared" ref="G349:G352" si="166">F349/E349*100</f>
        <v>100</v>
      </c>
      <c r="H349" s="12"/>
      <c r="I349" s="57">
        <v>311</v>
      </c>
      <c r="J349" s="57">
        <v>311</v>
      </c>
      <c r="K349" s="57">
        <v>311</v>
      </c>
      <c r="L349" s="53">
        <f t="shared" si="162"/>
        <v>100</v>
      </c>
      <c r="M349" s="43"/>
    </row>
    <row r="350" spans="1:13" ht="45" customHeight="1">
      <c r="A350" s="106"/>
      <c r="B350" s="117"/>
      <c r="C350" s="29" t="s">
        <v>124</v>
      </c>
      <c r="D350" s="12">
        <v>186</v>
      </c>
      <c r="E350" s="12">
        <v>184</v>
      </c>
      <c r="F350" s="12">
        <v>184</v>
      </c>
      <c r="G350" s="43">
        <f t="shared" si="166"/>
        <v>100</v>
      </c>
      <c r="H350" s="12"/>
      <c r="I350" s="57">
        <v>1546.4</v>
      </c>
      <c r="J350" s="57">
        <v>1546.4</v>
      </c>
      <c r="K350" s="57">
        <v>1546.4</v>
      </c>
      <c r="L350" s="53">
        <f t="shared" si="162"/>
        <v>100</v>
      </c>
      <c r="M350" s="43"/>
    </row>
    <row r="351" spans="1:13" ht="99.75" customHeight="1">
      <c r="A351" s="105" t="s">
        <v>423</v>
      </c>
      <c r="B351" s="29" t="s">
        <v>125</v>
      </c>
      <c r="C351" s="29" t="s">
        <v>126</v>
      </c>
      <c r="D351" s="12">
        <v>240</v>
      </c>
      <c r="E351" s="12">
        <v>240</v>
      </c>
      <c r="F351" s="12">
        <v>259</v>
      </c>
      <c r="G351" s="43">
        <f t="shared" si="166"/>
        <v>107.91666666666666</v>
      </c>
      <c r="H351" s="45" t="s">
        <v>390</v>
      </c>
      <c r="I351" s="43">
        <v>2017</v>
      </c>
      <c r="J351" s="43">
        <v>2017</v>
      </c>
      <c r="K351" s="43">
        <v>2017</v>
      </c>
      <c r="L351" s="53">
        <f t="shared" si="162"/>
        <v>100</v>
      </c>
      <c r="M351" s="43"/>
    </row>
    <row r="352" spans="1:13" ht="39.75" customHeight="1">
      <c r="A352" s="99"/>
      <c r="B352" s="29" t="s">
        <v>127</v>
      </c>
      <c r="C352" s="29" t="s">
        <v>126</v>
      </c>
      <c r="D352" s="12">
        <v>480</v>
      </c>
      <c r="E352" s="12">
        <v>480</v>
      </c>
      <c r="F352" s="12">
        <v>494</v>
      </c>
      <c r="G352" s="43">
        <f t="shared" si="166"/>
        <v>102.91666666666666</v>
      </c>
      <c r="H352" s="12"/>
      <c r="I352" s="43">
        <v>4033.5</v>
      </c>
      <c r="J352" s="43">
        <v>4033.5</v>
      </c>
      <c r="K352" s="43">
        <v>4033.5</v>
      </c>
      <c r="L352" s="53">
        <f t="shared" si="162"/>
        <v>100</v>
      </c>
      <c r="M352" s="43"/>
    </row>
    <row r="353" spans="1:14" ht="31.9" customHeight="1">
      <c r="A353" s="106"/>
      <c r="B353" s="84" t="s">
        <v>57</v>
      </c>
      <c r="C353" s="84"/>
      <c r="D353" s="84"/>
      <c r="E353" s="84"/>
      <c r="F353" s="84"/>
      <c r="G353" s="84"/>
      <c r="H353" s="84"/>
      <c r="I353" s="43">
        <v>95.7</v>
      </c>
      <c r="J353" s="43">
        <v>95.7</v>
      </c>
      <c r="K353" s="43">
        <v>95.7</v>
      </c>
      <c r="L353" s="53">
        <f t="shared" si="162"/>
        <v>100</v>
      </c>
      <c r="M353" s="43"/>
    </row>
    <row r="354" spans="1:14" ht="24.75" customHeight="1">
      <c r="A354" s="116" t="s">
        <v>12</v>
      </c>
      <c r="B354" s="116"/>
      <c r="C354" s="116"/>
      <c r="D354" s="116"/>
      <c r="E354" s="116"/>
      <c r="F354" s="116"/>
      <c r="G354" s="116"/>
      <c r="H354" s="116"/>
      <c r="I354" s="33">
        <f>I355</f>
        <v>12798.800000000001</v>
      </c>
      <c r="J354" s="33">
        <f t="shared" ref="J354:K354" si="167">J355</f>
        <v>13095.6</v>
      </c>
      <c r="K354" s="33">
        <f t="shared" si="167"/>
        <v>13095.6</v>
      </c>
      <c r="L354" s="53">
        <f t="shared" si="162"/>
        <v>100</v>
      </c>
      <c r="M354" s="33"/>
    </row>
    <row r="355" spans="1:14" ht="36" hidden="1" customHeight="1">
      <c r="A355" s="131" t="s">
        <v>21</v>
      </c>
      <c r="B355" s="131"/>
      <c r="C355" s="131"/>
      <c r="D355" s="131"/>
      <c r="E355" s="131"/>
      <c r="F355" s="131"/>
      <c r="G355" s="131"/>
      <c r="H355" s="131"/>
      <c r="I355" s="43">
        <f>I356</f>
        <v>12798.800000000001</v>
      </c>
      <c r="J355" s="43">
        <f t="shared" ref="J355:K355" si="168">J356</f>
        <v>13095.6</v>
      </c>
      <c r="K355" s="43">
        <f t="shared" si="168"/>
        <v>13095.6</v>
      </c>
      <c r="L355" s="53">
        <f t="shared" si="162"/>
        <v>100</v>
      </c>
      <c r="M355" s="43"/>
    </row>
    <row r="356" spans="1:14" ht="49.5" customHeight="1">
      <c r="A356" s="105" t="s">
        <v>6</v>
      </c>
      <c r="B356" s="84" t="s">
        <v>75</v>
      </c>
      <c r="C356" s="101"/>
      <c r="D356" s="101"/>
      <c r="E356" s="101"/>
      <c r="F356" s="101"/>
      <c r="G356" s="101"/>
      <c r="H356" s="101"/>
      <c r="I356" s="43">
        <f>I357+I361</f>
        <v>12798.800000000001</v>
      </c>
      <c r="J356" s="43">
        <f t="shared" ref="J356:K356" si="169">J357+J361</f>
        <v>13095.6</v>
      </c>
      <c r="K356" s="43">
        <f t="shared" si="169"/>
        <v>13095.6</v>
      </c>
      <c r="L356" s="53">
        <f t="shared" si="162"/>
        <v>100</v>
      </c>
      <c r="M356" s="43"/>
    </row>
    <row r="357" spans="1:14" ht="25.5" customHeight="1">
      <c r="A357" s="99"/>
      <c r="B357" s="101" t="s">
        <v>60</v>
      </c>
      <c r="C357" s="101"/>
      <c r="D357" s="101"/>
      <c r="E357" s="101"/>
      <c r="F357" s="101"/>
      <c r="G357" s="101"/>
      <c r="H357" s="101"/>
      <c r="I357" s="43">
        <f>I358+I359+I360</f>
        <v>12798.800000000001</v>
      </c>
      <c r="J357" s="43">
        <f t="shared" ref="J357:K357" si="170">J358+J359+J360</f>
        <v>13095.6</v>
      </c>
      <c r="K357" s="43">
        <f t="shared" si="170"/>
        <v>13095.6</v>
      </c>
      <c r="L357" s="53">
        <f t="shared" si="162"/>
        <v>100</v>
      </c>
      <c r="M357" s="43"/>
    </row>
    <row r="358" spans="1:14" ht="99.75" customHeight="1">
      <c r="A358" s="99"/>
      <c r="B358" s="29" t="s">
        <v>136</v>
      </c>
      <c r="C358" s="29" t="s">
        <v>137</v>
      </c>
      <c r="D358" s="17">
        <v>4</v>
      </c>
      <c r="E358" s="17">
        <v>4</v>
      </c>
      <c r="F358" s="17">
        <v>4</v>
      </c>
      <c r="G358" s="43">
        <f>F358/E358*100</f>
        <v>100</v>
      </c>
      <c r="H358" s="17"/>
      <c r="I358" s="43">
        <v>1803.9</v>
      </c>
      <c r="J358" s="43">
        <v>1820.8</v>
      </c>
      <c r="K358" s="43">
        <v>1820.8</v>
      </c>
      <c r="L358" s="53">
        <f t="shared" si="162"/>
        <v>100</v>
      </c>
      <c r="M358" s="43"/>
    </row>
    <row r="359" spans="1:14" ht="91.5" customHeight="1">
      <c r="A359" s="99"/>
      <c r="B359" s="29" t="s">
        <v>138</v>
      </c>
      <c r="C359" s="29" t="s">
        <v>139</v>
      </c>
      <c r="D359" s="17">
        <v>29</v>
      </c>
      <c r="E359" s="17">
        <v>30</v>
      </c>
      <c r="F359" s="17">
        <v>30</v>
      </c>
      <c r="G359" s="43">
        <f>F359/E359*100</f>
        <v>100</v>
      </c>
      <c r="H359" s="17"/>
      <c r="I359" s="43">
        <v>10414.700000000001</v>
      </c>
      <c r="J359" s="43">
        <v>10689.2</v>
      </c>
      <c r="K359" s="43">
        <v>10689.2</v>
      </c>
      <c r="L359" s="53">
        <f t="shared" si="162"/>
        <v>100</v>
      </c>
      <c r="M359" s="43"/>
    </row>
    <row r="360" spans="1:14" ht="54.75" customHeight="1">
      <c r="A360" s="99"/>
      <c r="B360" s="29" t="s">
        <v>140</v>
      </c>
      <c r="C360" s="29" t="s">
        <v>141</v>
      </c>
      <c r="D360" s="17">
        <v>1</v>
      </c>
      <c r="E360" s="17">
        <v>1</v>
      </c>
      <c r="F360" s="17">
        <v>1</v>
      </c>
      <c r="G360" s="43">
        <f>F360/E360*100</f>
        <v>100</v>
      </c>
      <c r="H360" s="17"/>
      <c r="I360" s="43">
        <v>580.20000000000005</v>
      </c>
      <c r="J360" s="43">
        <v>585.6</v>
      </c>
      <c r="K360" s="43">
        <v>585.6</v>
      </c>
      <c r="L360" s="53">
        <f t="shared" si="162"/>
        <v>100</v>
      </c>
      <c r="M360" s="43"/>
    </row>
    <row r="361" spans="1:14" ht="34.5" customHeight="1">
      <c r="A361" s="106"/>
      <c r="B361" s="84" t="s">
        <v>57</v>
      </c>
      <c r="C361" s="84"/>
      <c r="D361" s="84"/>
      <c r="E361" s="84"/>
      <c r="F361" s="84"/>
      <c r="G361" s="84"/>
      <c r="H361" s="84"/>
      <c r="I361" s="43">
        <v>0</v>
      </c>
      <c r="J361" s="43">
        <v>0</v>
      </c>
      <c r="K361" s="43">
        <v>0</v>
      </c>
      <c r="L361" s="53"/>
      <c r="M361" s="43"/>
    </row>
    <row r="362" spans="1:14" ht="18" customHeight="1">
      <c r="A362" s="116" t="s">
        <v>13</v>
      </c>
      <c r="B362" s="116"/>
      <c r="C362" s="116"/>
      <c r="D362" s="116"/>
      <c r="E362" s="116"/>
      <c r="F362" s="116"/>
      <c r="G362" s="116"/>
      <c r="H362" s="116"/>
      <c r="I362" s="33">
        <f>I364+I376</f>
        <v>65884.2</v>
      </c>
      <c r="J362" s="33">
        <f t="shared" ref="J362:K362" si="171">J364+J376</f>
        <v>66425.5</v>
      </c>
      <c r="K362" s="33">
        <f t="shared" si="171"/>
        <v>66425.5</v>
      </c>
      <c r="L362" s="33">
        <f>K362/J362*100</f>
        <v>100</v>
      </c>
      <c r="M362" s="33"/>
    </row>
    <row r="363" spans="1:14" ht="18" hidden="1" customHeight="1">
      <c r="A363" s="131" t="s">
        <v>53</v>
      </c>
      <c r="B363" s="131"/>
      <c r="C363" s="131"/>
      <c r="D363" s="131"/>
      <c r="E363" s="131"/>
      <c r="F363" s="131"/>
      <c r="G363" s="131"/>
      <c r="H363" s="131"/>
      <c r="I363" s="43">
        <f>I364+I376</f>
        <v>65884.2</v>
      </c>
      <c r="J363" s="43">
        <f t="shared" ref="J363:L363" si="172">J364+J376</f>
        <v>66425.5</v>
      </c>
      <c r="K363" s="43">
        <f t="shared" si="172"/>
        <v>66425.5</v>
      </c>
      <c r="L363" s="43">
        <f t="shared" si="172"/>
        <v>200</v>
      </c>
      <c r="M363" s="43"/>
      <c r="N363" s="10"/>
    </row>
    <row r="364" spans="1:14" ht="31.9" customHeight="1">
      <c r="A364" s="104" t="s">
        <v>5</v>
      </c>
      <c r="B364" s="84" t="s">
        <v>82</v>
      </c>
      <c r="C364" s="84"/>
      <c r="D364" s="84"/>
      <c r="E364" s="84"/>
      <c r="F364" s="84"/>
      <c r="G364" s="84"/>
      <c r="H364" s="84"/>
      <c r="I364" s="43">
        <f>I365+I367+I375</f>
        <v>54777.599999999999</v>
      </c>
      <c r="J364" s="43">
        <f t="shared" ref="J364:K364" si="173">J365+J367+J375</f>
        <v>55218.9</v>
      </c>
      <c r="K364" s="43">
        <f t="shared" si="173"/>
        <v>55218.9</v>
      </c>
      <c r="L364" s="53">
        <f t="shared" ref="L364:L382" si="174">K364/J364*100</f>
        <v>100</v>
      </c>
      <c r="M364" s="43"/>
    </row>
    <row r="365" spans="1:14" ht="21" customHeight="1">
      <c r="A365" s="104"/>
      <c r="B365" s="101" t="s">
        <v>56</v>
      </c>
      <c r="C365" s="101"/>
      <c r="D365" s="101"/>
      <c r="E365" s="101"/>
      <c r="F365" s="101"/>
      <c r="G365" s="101"/>
      <c r="H365" s="101"/>
      <c r="I365" s="43">
        <f>I366</f>
        <v>4030.68</v>
      </c>
      <c r="J365" s="43">
        <f t="shared" ref="J365:K365" si="175">J366</f>
        <v>4047.98</v>
      </c>
      <c r="K365" s="43">
        <f t="shared" si="175"/>
        <v>4047.98</v>
      </c>
      <c r="L365" s="53">
        <f t="shared" si="174"/>
        <v>100</v>
      </c>
      <c r="M365" s="43"/>
    </row>
    <row r="366" spans="1:14" ht="72.599999999999994" customHeight="1">
      <c r="A366" s="104"/>
      <c r="B366" s="29" t="s">
        <v>103</v>
      </c>
      <c r="C366" s="29" t="s">
        <v>104</v>
      </c>
      <c r="D366" s="12">
        <v>217</v>
      </c>
      <c r="E366" s="12">
        <v>217</v>
      </c>
      <c r="F366" s="12">
        <v>213</v>
      </c>
      <c r="G366" s="43">
        <f>F366/E366*100</f>
        <v>98.156682027649765</v>
      </c>
      <c r="H366" s="12"/>
      <c r="I366" s="43">
        <v>4030.68</v>
      </c>
      <c r="J366" s="43">
        <v>4047.98</v>
      </c>
      <c r="K366" s="43">
        <v>4047.98</v>
      </c>
      <c r="L366" s="53">
        <f t="shared" si="174"/>
        <v>100</v>
      </c>
      <c r="M366" s="43"/>
    </row>
    <row r="367" spans="1:14" ht="19.5" customHeight="1">
      <c r="A367" s="104"/>
      <c r="B367" s="101" t="s">
        <v>60</v>
      </c>
      <c r="C367" s="101"/>
      <c r="D367" s="101"/>
      <c r="E367" s="101"/>
      <c r="F367" s="101"/>
      <c r="G367" s="101"/>
      <c r="H367" s="101"/>
      <c r="I367" s="43">
        <f>SUM(I368:I374)</f>
        <v>47854.5</v>
      </c>
      <c r="J367" s="43">
        <f t="shared" ref="J367:K367" si="176">SUM(J368:J374)</f>
        <v>48278.5</v>
      </c>
      <c r="K367" s="43">
        <f t="shared" si="176"/>
        <v>48278.5</v>
      </c>
      <c r="L367" s="53">
        <f t="shared" si="174"/>
        <v>100</v>
      </c>
      <c r="M367" s="43"/>
    </row>
    <row r="368" spans="1:14" ht="69" customHeight="1">
      <c r="A368" s="104"/>
      <c r="B368" s="129" t="s">
        <v>106</v>
      </c>
      <c r="C368" s="29" t="s">
        <v>327</v>
      </c>
      <c r="D368" s="12">
        <v>640000</v>
      </c>
      <c r="E368" s="12">
        <v>640000</v>
      </c>
      <c r="F368" s="12">
        <v>736891</v>
      </c>
      <c r="G368" s="43">
        <f>F368/E368*100</f>
        <v>115.13921875</v>
      </c>
      <c r="H368" s="94" t="s">
        <v>399</v>
      </c>
      <c r="I368" s="43">
        <v>6037.3</v>
      </c>
      <c r="J368" s="43">
        <v>6093.5</v>
      </c>
      <c r="K368" s="43">
        <v>6093.5</v>
      </c>
      <c r="L368" s="53">
        <f t="shared" si="174"/>
        <v>100</v>
      </c>
      <c r="M368" s="43"/>
    </row>
    <row r="369" spans="1:16" ht="124.5" customHeight="1">
      <c r="A369" s="104"/>
      <c r="B369" s="129"/>
      <c r="C369" s="29" t="s">
        <v>107</v>
      </c>
      <c r="D369" s="12">
        <v>400000</v>
      </c>
      <c r="E369" s="12">
        <v>400000</v>
      </c>
      <c r="F369" s="12">
        <v>424733</v>
      </c>
      <c r="G369" s="43">
        <f t="shared" ref="G369:G374" si="177">F369/E369*100</f>
        <v>106.18325</v>
      </c>
      <c r="H369" s="96"/>
      <c r="I369" s="43">
        <v>16197.7</v>
      </c>
      <c r="J369" s="43">
        <v>16348.7</v>
      </c>
      <c r="K369" s="43">
        <v>16348.7</v>
      </c>
      <c r="L369" s="53">
        <f t="shared" si="174"/>
        <v>100</v>
      </c>
      <c r="M369" s="43"/>
    </row>
    <row r="370" spans="1:16" ht="42.75" customHeight="1">
      <c r="A370" s="104"/>
      <c r="B370" s="129"/>
      <c r="C370" s="29" t="s">
        <v>108</v>
      </c>
      <c r="D370" s="12">
        <v>4</v>
      </c>
      <c r="E370" s="12">
        <v>4</v>
      </c>
      <c r="F370" s="12">
        <v>4</v>
      </c>
      <c r="G370" s="43">
        <f t="shared" si="177"/>
        <v>100</v>
      </c>
      <c r="H370" s="12"/>
      <c r="I370" s="43">
        <v>6438</v>
      </c>
      <c r="J370" s="43">
        <v>6498</v>
      </c>
      <c r="K370" s="43">
        <v>6498</v>
      </c>
      <c r="L370" s="53">
        <f t="shared" si="174"/>
        <v>100</v>
      </c>
      <c r="M370" s="43"/>
    </row>
    <row r="371" spans="1:16" ht="26.25" customHeight="1">
      <c r="A371" s="104"/>
      <c r="B371" s="129"/>
      <c r="C371" s="29" t="s">
        <v>109</v>
      </c>
      <c r="D371" s="12">
        <v>8600</v>
      </c>
      <c r="E371" s="12">
        <v>8600</v>
      </c>
      <c r="F371" s="12">
        <v>8600</v>
      </c>
      <c r="G371" s="43">
        <f t="shared" si="177"/>
        <v>100</v>
      </c>
      <c r="H371" s="12"/>
      <c r="I371" s="43">
        <v>105.6</v>
      </c>
      <c r="J371" s="43">
        <v>106.6</v>
      </c>
      <c r="K371" s="43">
        <v>106.6</v>
      </c>
      <c r="L371" s="53">
        <f t="shared" si="174"/>
        <v>100</v>
      </c>
      <c r="M371" s="43"/>
    </row>
    <row r="372" spans="1:16" ht="149.25" customHeight="1">
      <c r="A372" s="104" t="s">
        <v>308</v>
      </c>
      <c r="B372" s="29" t="s">
        <v>110</v>
      </c>
      <c r="C372" s="29" t="s">
        <v>111</v>
      </c>
      <c r="D372" s="12">
        <v>143990</v>
      </c>
      <c r="E372" s="12">
        <v>143990</v>
      </c>
      <c r="F372" s="12">
        <v>143990</v>
      </c>
      <c r="G372" s="43">
        <f t="shared" si="177"/>
        <v>100</v>
      </c>
      <c r="H372" s="43"/>
      <c r="I372" s="43">
        <v>350.3</v>
      </c>
      <c r="J372" s="43">
        <v>353.6</v>
      </c>
      <c r="K372" s="43">
        <v>353.6</v>
      </c>
      <c r="L372" s="53">
        <f t="shared" si="174"/>
        <v>100</v>
      </c>
      <c r="M372" s="43"/>
    </row>
    <row r="373" spans="1:16" ht="303.75" customHeight="1">
      <c r="A373" s="104"/>
      <c r="B373" s="29" t="s">
        <v>421</v>
      </c>
      <c r="C373" s="29" t="s">
        <v>105</v>
      </c>
      <c r="D373" s="12">
        <v>1500</v>
      </c>
      <c r="E373" s="12">
        <v>1500</v>
      </c>
      <c r="F373" s="12">
        <v>3244</v>
      </c>
      <c r="G373" s="43">
        <f t="shared" si="177"/>
        <v>216.26666666666665</v>
      </c>
      <c r="H373" s="29" t="s">
        <v>400</v>
      </c>
      <c r="I373" s="43">
        <v>355.2</v>
      </c>
      <c r="J373" s="43">
        <v>358.5</v>
      </c>
      <c r="K373" s="43">
        <v>358.5</v>
      </c>
      <c r="L373" s="53">
        <f t="shared" si="174"/>
        <v>100</v>
      </c>
      <c r="M373" s="43"/>
    </row>
    <row r="374" spans="1:16" ht="81.75" customHeight="1">
      <c r="A374" s="104"/>
      <c r="B374" s="29" t="s">
        <v>112</v>
      </c>
      <c r="C374" s="29" t="s">
        <v>99</v>
      </c>
      <c r="D374" s="12">
        <v>1</v>
      </c>
      <c r="E374" s="12">
        <v>1</v>
      </c>
      <c r="F374" s="12">
        <v>1</v>
      </c>
      <c r="G374" s="43">
        <f t="shared" si="177"/>
        <v>100</v>
      </c>
      <c r="H374" s="12"/>
      <c r="I374" s="43">
        <v>18370.400000000001</v>
      </c>
      <c r="J374" s="43">
        <v>18519.599999999999</v>
      </c>
      <c r="K374" s="43">
        <v>18519.599999999999</v>
      </c>
      <c r="L374" s="53">
        <f t="shared" si="174"/>
        <v>100</v>
      </c>
      <c r="M374" s="43"/>
    </row>
    <row r="375" spans="1:16" ht="30" customHeight="1">
      <c r="A375" s="104"/>
      <c r="B375" s="84" t="s">
        <v>57</v>
      </c>
      <c r="C375" s="84"/>
      <c r="D375" s="84"/>
      <c r="E375" s="84"/>
      <c r="F375" s="84"/>
      <c r="G375" s="84"/>
      <c r="H375" s="84"/>
      <c r="I375" s="43">
        <v>2892.42</v>
      </c>
      <c r="J375" s="43">
        <v>2892.42</v>
      </c>
      <c r="K375" s="43">
        <v>2892.42</v>
      </c>
      <c r="L375" s="53">
        <f t="shared" si="174"/>
        <v>100</v>
      </c>
      <c r="M375" s="43"/>
    </row>
    <row r="376" spans="1:16" ht="37.5" customHeight="1">
      <c r="A376" s="104"/>
      <c r="B376" s="84" t="s">
        <v>113</v>
      </c>
      <c r="C376" s="84"/>
      <c r="D376" s="84"/>
      <c r="E376" s="84"/>
      <c r="F376" s="84"/>
      <c r="G376" s="84"/>
      <c r="H376" s="84"/>
      <c r="I376" s="43">
        <f>I377+I382</f>
        <v>11106.6</v>
      </c>
      <c r="J376" s="43">
        <f t="shared" ref="J376:K376" si="178">J377+J382</f>
        <v>11206.599999999999</v>
      </c>
      <c r="K376" s="43">
        <f t="shared" si="178"/>
        <v>11206.599999999999</v>
      </c>
      <c r="L376" s="53">
        <f t="shared" si="174"/>
        <v>100</v>
      </c>
      <c r="M376" s="43"/>
    </row>
    <row r="377" spans="1:16" ht="17.25" customHeight="1">
      <c r="A377" s="104"/>
      <c r="B377" s="101" t="s">
        <v>60</v>
      </c>
      <c r="C377" s="101"/>
      <c r="D377" s="101"/>
      <c r="E377" s="101"/>
      <c r="F377" s="101"/>
      <c r="G377" s="101"/>
      <c r="H377" s="101"/>
      <c r="I377" s="43">
        <f>SUM(I378:I381)</f>
        <v>10206.800000000001</v>
      </c>
      <c r="J377" s="43">
        <f t="shared" ref="J377:K377" si="179">SUM(J378:J381)</f>
        <v>10306.799999999999</v>
      </c>
      <c r="K377" s="43">
        <f t="shared" si="179"/>
        <v>10306.799999999999</v>
      </c>
      <c r="L377" s="53">
        <f t="shared" si="174"/>
        <v>100</v>
      </c>
      <c r="M377" s="43"/>
    </row>
    <row r="378" spans="1:16" ht="76.5" customHeight="1">
      <c r="A378" s="104"/>
      <c r="B378" s="29" t="s">
        <v>114</v>
      </c>
      <c r="C378" s="29" t="s">
        <v>115</v>
      </c>
      <c r="D378" s="17">
        <v>262</v>
      </c>
      <c r="E378" s="17">
        <v>262</v>
      </c>
      <c r="F378" s="17">
        <v>395</v>
      </c>
      <c r="G378" s="43">
        <f t="shared" ref="G378:G381" si="180">F378/E378*100</f>
        <v>150.76335877862596</v>
      </c>
      <c r="H378" s="29" t="s">
        <v>401</v>
      </c>
      <c r="I378" s="43">
        <v>1102.3</v>
      </c>
      <c r="J378" s="43">
        <v>1113.0999999999999</v>
      </c>
      <c r="K378" s="43">
        <v>1113.0999999999999</v>
      </c>
      <c r="L378" s="53">
        <f t="shared" si="174"/>
        <v>100</v>
      </c>
      <c r="M378" s="43"/>
    </row>
    <row r="379" spans="1:16" ht="78.75" customHeight="1">
      <c r="A379" s="104" t="s">
        <v>308</v>
      </c>
      <c r="B379" s="29" t="s">
        <v>116</v>
      </c>
      <c r="C379" s="29" t="s">
        <v>117</v>
      </c>
      <c r="D379" s="17">
        <v>412</v>
      </c>
      <c r="E379" s="17">
        <v>412</v>
      </c>
      <c r="F379" s="17">
        <v>437</v>
      </c>
      <c r="G379" s="43">
        <f t="shared" si="180"/>
        <v>106.06796116504856</v>
      </c>
      <c r="H379" s="29" t="s">
        <v>401</v>
      </c>
      <c r="I379" s="43">
        <v>1904</v>
      </c>
      <c r="J379" s="43">
        <v>1922.6</v>
      </c>
      <c r="K379" s="43">
        <v>1922.6</v>
      </c>
      <c r="L379" s="53">
        <f t="shared" si="174"/>
        <v>100</v>
      </c>
      <c r="M379" s="43"/>
    </row>
    <row r="380" spans="1:16" ht="54" customHeight="1">
      <c r="A380" s="104"/>
      <c r="B380" s="117" t="s">
        <v>118</v>
      </c>
      <c r="C380" s="29" t="s">
        <v>119</v>
      </c>
      <c r="D380" s="12">
        <v>2964</v>
      </c>
      <c r="E380" s="12">
        <v>2964</v>
      </c>
      <c r="F380" s="12">
        <v>3105</v>
      </c>
      <c r="G380" s="43">
        <f t="shared" si="180"/>
        <v>104.75708502024293</v>
      </c>
      <c r="H380" s="17"/>
      <c r="I380" s="43">
        <v>5400.4</v>
      </c>
      <c r="J380" s="43">
        <v>5453.3</v>
      </c>
      <c r="K380" s="43">
        <v>5453.3</v>
      </c>
      <c r="L380" s="53">
        <f t="shared" si="174"/>
        <v>100</v>
      </c>
      <c r="M380" s="43"/>
    </row>
    <row r="381" spans="1:16" ht="31.5" customHeight="1">
      <c r="A381" s="104"/>
      <c r="B381" s="117"/>
      <c r="C381" s="29" t="s">
        <v>99</v>
      </c>
      <c r="D381" s="12">
        <v>1</v>
      </c>
      <c r="E381" s="12">
        <v>1</v>
      </c>
      <c r="F381" s="12">
        <v>1</v>
      </c>
      <c r="G381" s="43">
        <f t="shared" si="180"/>
        <v>100</v>
      </c>
      <c r="H381" s="17"/>
      <c r="I381" s="43">
        <v>1800.1</v>
      </c>
      <c r="J381" s="43">
        <v>1817.8</v>
      </c>
      <c r="K381" s="43">
        <v>1817.8</v>
      </c>
      <c r="L381" s="53">
        <f t="shared" si="174"/>
        <v>100</v>
      </c>
      <c r="M381" s="43"/>
    </row>
    <row r="382" spans="1:16" ht="37.5" customHeight="1">
      <c r="A382" s="104"/>
      <c r="B382" s="84" t="s">
        <v>57</v>
      </c>
      <c r="C382" s="84"/>
      <c r="D382" s="84"/>
      <c r="E382" s="84"/>
      <c r="F382" s="84"/>
      <c r="G382" s="84"/>
      <c r="H382" s="84"/>
      <c r="I382" s="43">
        <v>899.8</v>
      </c>
      <c r="J382" s="43">
        <v>899.8</v>
      </c>
      <c r="K382" s="43">
        <v>899.8</v>
      </c>
      <c r="L382" s="53">
        <f t="shared" si="174"/>
        <v>100</v>
      </c>
      <c r="M382" s="17"/>
    </row>
    <row r="383" spans="1:16" ht="22.5" customHeight="1">
      <c r="A383" s="116" t="s">
        <v>14</v>
      </c>
      <c r="B383" s="116"/>
      <c r="C383" s="116"/>
      <c r="D383" s="116"/>
      <c r="E383" s="116"/>
      <c r="F383" s="116"/>
      <c r="G383" s="116"/>
      <c r="H383" s="116"/>
      <c r="I383" s="33">
        <f>I385+I391+I397+I403</f>
        <v>171398.1</v>
      </c>
      <c r="J383" s="33">
        <f>J385+J391+J397+J403</f>
        <v>175434.5</v>
      </c>
      <c r="K383" s="33">
        <f>K385+K391+K397+K403</f>
        <v>175434.5</v>
      </c>
      <c r="L383" s="43">
        <f t="shared" ref="L383:L386" si="181">K383/J383*100</f>
        <v>100</v>
      </c>
      <c r="M383" s="33"/>
      <c r="N383" s="8"/>
      <c r="O383" s="8"/>
      <c r="P383" s="8"/>
    </row>
    <row r="384" spans="1:16" ht="22.5" hidden="1" customHeight="1">
      <c r="A384" s="131" t="s">
        <v>22</v>
      </c>
      <c r="B384" s="131"/>
      <c r="C384" s="131"/>
      <c r="D384" s="131"/>
      <c r="E384" s="131"/>
      <c r="F384" s="131"/>
      <c r="G384" s="131"/>
      <c r="H384" s="131"/>
      <c r="I384" s="43" t="e">
        <f>#REF!</f>
        <v>#REF!</v>
      </c>
      <c r="J384" s="43" t="e">
        <f>#REF!</f>
        <v>#REF!</v>
      </c>
      <c r="K384" s="43" t="e">
        <f>#REF!</f>
        <v>#REF!</v>
      </c>
      <c r="L384" s="43" t="e">
        <f>#REF!</f>
        <v>#REF!</v>
      </c>
      <c r="M384" s="43" t="e">
        <f>#REF!</f>
        <v>#REF!</v>
      </c>
    </row>
    <row r="385" spans="1:13" ht="33.75" customHeight="1">
      <c r="A385" s="105" t="s">
        <v>6</v>
      </c>
      <c r="B385" s="84" t="s">
        <v>391</v>
      </c>
      <c r="C385" s="101"/>
      <c r="D385" s="101"/>
      <c r="E385" s="101"/>
      <c r="F385" s="101"/>
      <c r="G385" s="101"/>
      <c r="H385" s="101"/>
      <c r="I385" s="43">
        <f>I386+I388+I390</f>
        <v>969.4</v>
      </c>
      <c r="J385" s="43">
        <f t="shared" ref="J385:K385" si="182">J386+J388+J390</f>
        <v>1934.1999999999998</v>
      </c>
      <c r="K385" s="43">
        <f t="shared" si="182"/>
        <v>1934.1999999999998</v>
      </c>
      <c r="L385" s="43">
        <f t="shared" si="181"/>
        <v>100</v>
      </c>
      <c r="M385" s="16"/>
    </row>
    <row r="386" spans="1:13" ht="21" customHeight="1">
      <c r="A386" s="99"/>
      <c r="B386" s="101" t="s">
        <v>56</v>
      </c>
      <c r="C386" s="101"/>
      <c r="D386" s="101"/>
      <c r="E386" s="101"/>
      <c r="F386" s="101"/>
      <c r="G386" s="101"/>
      <c r="H386" s="101"/>
      <c r="I386" s="43">
        <f>I387</f>
        <v>894.4</v>
      </c>
      <c r="J386" s="43">
        <f t="shared" ref="J386:K386" si="183">J387</f>
        <v>897.9</v>
      </c>
      <c r="K386" s="43">
        <f t="shared" si="183"/>
        <v>897.9</v>
      </c>
      <c r="L386" s="43">
        <f t="shared" si="181"/>
        <v>100</v>
      </c>
      <c r="M386" s="16"/>
    </row>
    <row r="387" spans="1:13" ht="133.5" customHeight="1">
      <c r="A387" s="99"/>
      <c r="B387" s="29" t="s">
        <v>392</v>
      </c>
      <c r="C387" s="29" t="s">
        <v>98</v>
      </c>
      <c r="D387" s="17">
        <v>310</v>
      </c>
      <c r="E387" s="17">
        <v>310</v>
      </c>
      <c r="F387" s="17">
        <v>334</v>
      </c>
      <c r="G387" s="43">
        <f>F387/E387*100</f>
        <v>107.74193548387096</v>
      </c>
      <c r="H387" s="17" t="s">
        <v>393</v>
      </c>
      <c r="I387" s="43">
        <v>894.4</v>
      </c>
      <c r="J387" s="43">
        <v>897.9</v>
      </c>
      <c r="K387" s="43">
        <v>897.9</v>
      </c>
      <c r="L387" s="43">
        <f>K387/J387*100</f>
        <v>100</v>
      </c>
      <c r="M387" s="17"/>
    </row>
    <row r="388" spans="1:13" ht="24" customHeight="1">
      <c r="A388" s="99"/>
      <c r="B388" s="101" t="s">
        <v>60</v>
      </c>
      <c r="C388" s="101"/>
      <c r="D388" s="101"/>
      <c r="E388" s="101"/>
      <c r="F388" s="101"/>
      <c r="G388" s="101"/>
      <c r="H388" s="101"/>
      <c r="I388" s="43">
        <f>I389</f>
        <v>73.5</v>
      </c>
      <c r="J388" s="43">
        <f t="shared" ref="J388:K388" si="184">J389</f>
        <v>1034.8</v>
      </c>
      <c r="K388" s="43">
        <f t="shared" si="184"/>
        <v>1034.8</v>
      </c>
      <c r="L388" s="43">
        <f t="shared" ref="L388:L392" si="185">K388/J388*100</f>
        <v>100</v>
      </c>
      <c r="M388" s="16"/>
    </row>
    <row r="389" spans="1:13" ht="99.75" customHeight="1">
      <c r="A389" s="99"/>
      <c r="B389" s="29" t="s">
        <v>398</v>
      </c>
      <c r="C389" s="29" t="s">
        <v>99</v>
      </c>
      <c r="D389" s="17">
        <v>4</v>
      </c>
      <c r="E389" s="17">
        <v>7</v>
      </c>
      <c r="F389" s="17">
        <v>7</v>
      </c>
      <c r="G389" s="43">
        <f>F389/E389*100</f>
        <v>100</v>
      </c>
      <c r="H389" s="17"/>
      <c r="I389" s="43">
        <v>73.5</v>
      </c>
      <c r="J389" s="43">
        <v>1034.8</v>
      </c>
      <c r="K389" s="43">
        <v>1034.8</v>
      </c>
      <c r="L389" s="43">
        <f t="shared" si="185"/>
        <v>100</v>
      </c>
      <c r="M389" s="18"/>
    </row>
    <row r="390" spans="1:13" ht="37.5" customHeight="1">
      <c r="A390" s="99"/>
      <c r="B390" s="88" t="s">
        <v>57</v>
      </c>
      <c r="C390" s="89"/>
      <c r="D390" s="89"/>
      <c r="E390" s="89"/>
      <c r="F390" s="89"/>
      <c r="G390" s="89"/>
      <c r="H390" s="90"/>
      <c r="I390" s="43">
        <v>1.5</v>
      </c>
      <c r="J390" s="43">
        <v>1.5</v>
      </c>
      <c r="K390" s="43">
        <v>1.5</v>
      </c>
      <c r="L390" s="43">
        <f t="shared" si="185"/>
        <v>100</v>
      </c>
      <c r="M390" s="29"/>
    </row>
    <row r="391" spans="1:13" ht="34.5" customHeight="1">
      <c r="A391" s="106"/>
      <c r="B391" s="84" t="s">
        <v>394</v>
      </c>
      <c r="C391" s="101"/>
      <c r="D391" s="101"/>
      <c r="E391" s="101"/>
      <c r="F391" s="101"/>
      <c r="G391" s="101"/>
      <c r="H391" s="101"/>
      <c r="I391" s="43">
        <f>I392+I394+I396</f>
        <v>3637.3</v>
      </c>
      <c r="J391" s="43">
        <f>J392+J394+J396</f>
        <v>3653.2</v>
      </c>
      <c r="K391" s="43">
        <f>K392+K394+K396</f>
        <v>3653.2</v>
      </c>
      <c r="L391" s="43">
        <f t="shared" si="185"/>
        <v>100</v>
      </c>
      <c r="M391" s="16"/>
    </row>
    <row r="392" spans="1:13" ht="23.25" customHeight="1">
      <c r="A392" s="105" t="s">
        <v>6</v>
      </c>
      <c r="B392" s="101" t="s">
        <v>56</v>
      </c>
      <c r="C392" s="101"/>
      <c r="D392" s="101"/>
      <c r="E392" s="101"/>
      <c r="F392" s="101"/>
      <c r="G392" s="101"/>
      <c r="H392" s="101"/>
      <c r="I392" s="43">
        <f>I393</f>
        <v>1709.1</v>
      </c>
      <c r="J392" s="43">
        <f>J393</f>
        <v>1713.1</v>
      </c>
      <c r="K392" s="43">
        <f>K393</f>
        <v>1713.1</v>
      </c>
      <c r="L392" s="43">
        <f t="shared" si="185"/>
        <v>100</v>
      </c>
      <c r="M392" s="16"/>
    </row>
    <row r="393" spans="1:13" ht="132" customHeight="1">
      <c r="A393" s="99"/>
      <c r="B393" s="29" t="s">
        <v>392</v>
      </c>
      <c r="C393" s="29" t="s">
        <v>98</v>
      </c>
      <c r="D393" s="17">
        <v>345</v>
      </c>
      <c r="E393" s="17">
        <v>345</v>
      </c>
      <c r="F393" s="17">
        <v>386</v>
      </c>
      <c r="G393" s="43">
        <f>F393/E393*100</f>
        <v>111.88405797101449</v>
      </c>
      <c r="H393" s="17" t="s">
        <v>395</v>
      </c>
      <c r="I393" s="43">
        <v>1709.1</v>
      </c>
      <c r="J393" s="43">
        <v>1713.1</v>
      </c>
      <c r="K393" s="43">
        <v>1713.1</v>
      </c>
      <c r="L393" s="43">
        <f>K393/J393*100</f>
        <v>100</v>
      </c>
      <c r="M393" s="18"/>
    </row>
    <row r="394" spans="1:13" ht="15.75" customHeight="1">
      <c r="A394" s="99"/>
      <c r="B394" s="133" t="s">
        <v>396</v>
      </c>
      <c r="C394" s="133"/>
      <c r="D394" s="133"/>
      <c r="E394" s="133"/>
      <c r="F394" s="133"/>
      <c r="G394" s="133"/>
      <c r="H394" s="133"/>
      <c r="I394" s="43">
        <f>I395</f>
        <v>1922.7</v>
      </c>
      <c r="J394" s="43">
        <f t="shared" ref="J394:K394" si="186">J395</f>
        <v>1934.6</v>
      </c>
      <c r="K394" s="43">
        <f t="shared" si="186"/>
        <v>1934.6</v>
      </c>
      <c r="L394" s="43">
        <f>K394/J394*100</f>
        <v>100</v>
      </c>
      <c r="M394" s="16"/>
    </row>
    <row r="395" spans="1:13" ht="74.25" customHeight="1">
      <c r="A395" s="99"/>
      <c r="B395" s="29" t="s">
        <v>97</v>
      </c>
      <c r="C395" s="29" t="s">
        <v>99</v>
      </c>
      <c r="D395" s="17">
        <v>24</v>
      </c>
      <c r="E395" s="17">
        <v>24</v>
      </c>
      <c r="F395" s="17">
        <v>24</v>
      </c>
      <c r="G395" s="43">
        <f>F395/E395*100</f>
        <v>100</v>
      </c>
      <c r="H395" s="29"/>
      <c r="I395" s="43">
        <v>1922.7</v>
      </c>
      <c r="J395" s="43">
        <v>1934.6</v>
      </c>
      <c r="K395" s="43">
        <v>1934.6</v>
      </c>
      <c r="L395" s="43">
        <f>K395/J395*100</f>
        <v>100</v>
      </c>
      <c r="M395" s="16"/>
    </row>
    <row r="396" spans="1:13" ht="36.75" customHeight="1">
      <c r="A396" s="99"/>
      <c r="B396" s="88" t="s">
        <v>57</v>
      </c>
      <c r="C396" s="89"/>
      <c r="D396" s="89"/>
      <c r="E396" s="89"/>
      <c r="F396" s="89"/>
      <c r="G396" s="89"/>
      <c r="H396" s="90"/>
      <c r="I396" s="43">
        <v>5.5</v>
      </c>
      <c r="J396" s="43">
        <v>5.5</v>
      </c>
      <c r="K396" s="43">
        <v>5.5</v>
      </c>
      <c r="L396" s="43">
        <f>K396/J396*100</f>
        <v>100</v>
      </c>
      <c r="M396" s="16"/>
    </row>
    <row r="397" spans="1:13" ht="36.75" customHeight="1">
      <c r="A397" s="99"/>
      <c r="B397" s="84" t="s">
        <v>397</v>
      </c>
      <c r="C397" s="101"/>
      <c r="D397" s="101"/>
      <c r="E397" s="101"/>
      <c r="F397" s="101"/>
      <c r="G397" s="101"/>
      <c r="H397" s="101"/>
      <c r="I397" s="43">
        <f>I398+I400+I402</f>
        <v>2905.2000000000003</v>
      </c>
      <c r="J397" s="43">
        <f t="shared" ref="J397:K397" si="187">J398+J400+J402</f>
        <v>2929.4</v>
      </c>
      <c r="K397" s="43">
        <f t="shared" si="187"/>
        <v>2929.4</v>
      </c>
      <c r="L397" s="43">
        <f t="shared" ref="L397:L398" si="188">K397/J397*100</f>
        <v>100</v>
      </c>
      <c r="M397" s="16"/>
    </row>
    <row r="398" spans="1:13" ht="21.75" customHeight="1">
      <c r="A398" s="99"/>
      <c r="B398" s="101" t="s">
        <v>56</v>
      </c>
      <c r="C398" s="101"/>
      <c r="D398" s="101"/>
      <c r="E398" s="101"/>
      <c r="F398" s="101"/>
      <c r="G398" s="101"/>
      <c r="H398" s="101"/>
      <c r="I398" s="43">
        <f>I399</f>
        <v>223.9</v>
      </c>
      <c r="J398" s="43">
        <f t="shared" ref="J398:K398" si="189">J399</f>
        <v>225</v>
      </c>
      <c r="K398" s="43">
        <f t="shared" si="189"/>
        <v>225</v>
      </c>
      <c r="L398" s="43">
        <f t="shared" si="188"/>
        <v>100</v>
      </c>
      <c r="M398" s="16"/>
    </row>
    <row r="399" spans="1:13" ht="159" customHeight="1">
      <c r="A399" s="99"/>
      <c r="B399" s="29" t="s">
        <v>100</v>
      </c>
      <c r="C399" s="29" t="s">
        <v>101</v>
      </c>
      <c r="D399" s="17">
        <v>8</v>
      </c>
      <c r="E399" s="17">
        <v>8</v>
      </c>
      <c r="F399" s="17">
        <v>8</v>
      </c>
      <c r="G399" s="43">
        <f>F399/E399*100</f>
        <v>100</v>
      </c>
      <c r="H399" s="17"/>
      <c r="I399" s="43">
        <v>223.9</v>
      </c>
      <c r="J399" s="43">
        <v>225</v>
      </c>
      <c r="K399" s="43">
        <v>225</v>
      </c>
      <c r="L399" s="43">
        <f>K399/J399*100</f>
        <v>100</v>
      </c>
      <c r="M399" s="17"/>
    </row>
    <row r="400" spans="1:13">
      <c r="A400" s="99"/>
      <c r="B400" s="101" t="s">
        <v>60</v>
      </c>
      <c r="C400" s="101"/>
      <c r="D400" s="101"/>
      <c r="E400" s="101"/>
      <c r="F400" s="101"/>
      <c r="G400" s="101"/>
      <c r="H400" s="101"/>
      <c r="I400" s="43">
        <f>I401</f>
        <v>2676.9</v>
      </c>
      <c r="J400" s="43">
        <f t="shared" ref="J400:K400" si="190">J401</f>
        <v>2700</v>
      </c>
      <c r="K400" s="43">
        <f t="shared" si="190"/>
        <v>2700</v>
      </c>
      <c r="L400" s="43">
        <f>K400/J400*100</f>
        <v>100</v>
      </c>
      <c r="M400" s="16"/>
    </row>
    <row r="401" spans="1:13" ht="34.5" customHeight="1">
      <c r="A401" s="99"/>
      <c r="B401" s="29" t="s">
        <v>102</v>
      </c>
      <c r="C401" s="29" t="s">
        <v>99</v>
      </c>
      <c r="D401" s="17">
        <v>25</v>
      </c>
      <c r="E401" s="17">
        <v>25</v>
      </c>
      <c r="F401" s="17">
        <v>25</v>
      </c>
      <c r="G401" s="43">
        <f>F401/E401*100</f>
        <v>100</v>
      </c>
      <c r="H401" s="17"/>
      <c r="I401" s="43">
        <v>2676.9</v>
      </c>
      <c r="J401" s="43">
        <v>2700</v>
      </c>
      <c r="K401" s="43">
        <v>2700</v>
      </c>
      <c r="L401" s="43">
        <f>K401/J401*100</f>
        <v>100</v>
      </c>
      <c r="M401" s="18"/>
    </row>
    <row r="402" spans="1:13" ht="31.5" customHeight="1">
      <c r="A402" s="99"/>
      <c r="B402" s="88" t="s">
        <v>57</v>
      </c>
      <c r="C402" s="89"/>
      <c r="D402" s="89"/>
      <c r="E402" s="89"/>
      <c r="F402" s="89"/>
      <c r="G402" s="89"/>
      <c r="H402" s="90"/>
      <c r="I402" s="43">
        <v>4.4000000000000004</v>
      </c>
      <c r="J402" s="43">
        <v>4.4000000000000004</v>
      </c>
      <c r="K402" s="43">
        <v>4.4000000000000004</v>
      </c>
      <c r="L402" s="43">
        <f>K402/J402*100</f>
        <v>100</v>
      </c>
      <c r="M402" s="18"/>
    </row>
    <row r="403" spans="1:13" ht="39.75" customHeight="1">
      <c r="A403" s="106"/>
      <c r="B403" s="84" t="s">
        <v>76</v>
      </c>
      <c r="C403" s="101"/>
      <c r="D403" s="101"/>
      <c r="E403" s="101"/>
      <c r="F403" s="101"/>
      <c r="G403" s="101"/>
      <c r="H403" s="101"/>
      <c r="I403" s="43">
        <f>I404+I407</f>
        <v>163886.20000000001</v>
      </c>
      <c r="J403" s="43">
        <f t="shared" ref="J403:K403" si="191">J404+J407</f>
        <v>166917.70000000001</v>
      </c>
      <c r="K403" s="43">
        <f t="shared" si="191"/>
        <v>166917.70000000001</v>
      </c>
      <c r="L403" s="43">
        <f t="shared" ref="L403:L407" si="192">K403/J403*100</f>
        <v>100</v>
      </c>
      <c r="M403" s="43"/>
    </row>
    <row r="404" spans="1:13" ht="22.5" customHeight="1">
      <c r="A404" s="105" t="s">
        <v>6</v>
      </c>
      <c r="B404" s="101" t="s">
        <v>60</v>
      </c>
      <c r="C404" s="101"/>
      <c r="D404" s="101"/>
      <c r="E404" s="101"/>
      <c r="F404" s="101"/>
      <c r="G404" s="101"/>
      <c r="H404" s="101"/>
      <c r="I404" s="43">
        <f>I405+I406</f>
        <v>157710.20000000001</v>
      </c>
      <c r="J404" s="43">
        <f t="shared" ref="J404:K404" si="193">J405+J406</f>
        <v>160741.70000000001</v>
      </c>
      <c r="K404" s="43">
        <f t="shared" si="193"/>
        <v>160741.70000000001</v>
      </c>
      <c r="L404" s="43">
        <f t="shared" si="192"/>
        <v>100</v>
      </c>
      <c r="M404" s="43"/>
    </row>
    <row r="405" spans="1:13" ht="81.75" customHeight="1">
      <c r="A405" s="99"/>
      <c r="B405" s="29" t="s">
        <v>93</v>
      </c>
      <c r="C405" s="29" t="s">
        <v>95</v>
      </c>
      <c r="D405" s="58">
        <v>14.541600000000001</v>
      </c>
      <c r="E405" s="58">
        <v>14.541600000000001</v>
      </c>
      <c r="F405" s="58">
        <v>14.541600000000001</v>
      </c>
      <c r="G405" s="43">
        <f t="shared" ref="G405:G406" si="194">F405/E405*100</f>
        <v>100</v>
      </c>
      <c r="H405" s="58"/>
      <c r="I405" s="43">
        <v>71349.5</v>
      </c>
      <c r="J405" s="43">
        <v>71869.899999999994</v>
      </c>
      <c r="K405" s="43">
        <v>71869.899999999994</v>
      </c>
      <c r="L405" s="43">
        <f t="shared" si="192"/>
        <v>100</v>
      </c>
      <c r="M405" s="43"/>
    </row>
    <row r="406" spans="1:13" ht="71.25" customHeight="1">
      <c r="A406" s="99"/>
      <c r="B406" s="29" t="s">
        <v>94</v>
      </c>
      <c r="C406" s="29" t="s">
        <v>96</v>
      </c>
      <c r="D406" s="12">
        <v>187150</v>
      </c>
      <c r="E406" s="12">
        <v>187150</v>
      </c>
      <c r="F406" s="12">
        <v>187150</v>
      </c>
      <c r="G406" s="43">
        <f t="shared" si="194"/>
        <v>100</v>
      </c>
      <c r="H406" s="12"/>
      <c r="I406" s="43">
        <v>86360.7</v>
      </c>
      <c r="J406" s="43">
        <v>88871.8</v>
      </c>
      <c r="K406" s="43">
        <v>88871.8</v>
      </c>
      <c r="L406" s="43">
        <f t="shared" si="192"/>
        <v>100</v>
      </c>
      <c r="M406" s="43"/>
    </row>
    <row r="407" spans="1:13" ht="33.75" customHeight="1">
      <c r="A407" s="106"/>
      <c r="B407" s="84" t="s">
        <v>57</v>
      </c>
      <c r="C407" s="84"/>
      <c r="D407" s="84"/>
      <c r="E407" s="84"/>
      <c r="F407" s="84"/>
      <c r="G407" s="84"/>
      <c r="H407" s="84"/>
      <c r="I407" s="43">
        <v>6176</v>
      </c>
      <c r="J407" s="43">
        <v>6176</v>
      </c>
      <c r="K407" s="43">
        <v>6176</v>
      </c>
      <c r="L407" s="43">
        <f t="shared" si="192"/>
        <v>100</v>
      </c>
      <c r="M407" s="43"/>
    </row>
    <row r="408" spans="1:13" ht="22.5" customHeight="1">
      <c r="A408" s="132" t="s">
        <v>426</v>
      </c>
      <c r="B408" s="132"/>
      <c r="C408" s="132"/>
      <c r="D408" s="132"/>
      <c r="E408" s="132"/>
      <c r="F408" s="132"/>
      <c r="G408" s="132"/>
      <c r="H408" s="132"/>
      <c r="I408" s="132"/>
      <c r="J408" s="132"/>
      <c r="K408" s="132"/>
      <c r="L408" s="132"/>
      <c r="M408" s="132"/>
    </row>
    <row r="409" spans="1:13" ht="18" customHeight="1">
      <c r="A409" s="132" t="s">
        <v>432</v>
      </c>
      <c r="B409" s="132"/>
      <c r="C409" s="132"/>
      <c r="D409" s="132"/>
      <c r="E409" s="132"/>
      <c r="F409" s="132"/>
      <c r="G409" s="132"/>
      <c r="H409" s="132"/>
      <c r="I409" s="132"/>
      <c r="J409" s="132"/>
      <c r="K409" s="132"/>
      <c r="L409" s="132"/>
      <c r="M409" s="132"/>
    </row>
    <row r="410" spans="1:13" ht="75" customHeight="1">
      <c r="A410" s="132" t="s">
        <v>437</v>
      </c>
      <c r="B410" s="132"/>
      <c r="C410" s="132"/>
      <c r="D410" s="132"/>
      <c r="E410" s="132"/>
      <c r="F410" s="132"/>
      <c r="G410" s="132"/>
      <c r="H410" s="132"/>
      <c r="I410" s="132"/>
      <c r="J410" s="132"/>
      <c r="K410" s="132"/>
      <c r="L410" s="132"/>
      <c r="M410" s="132"/>
    </row>
    <row r="411" spans="1:13">
      <c r="A411" s="59"/>
      <c r="B411" s="60"/>
      <c r="C411" s="61"/>
      <c r="D411" s="62"/>
      <c r="E411" s="62"/>
      <c r="F411" s="62"/>
      <c r="G411" s="62"/>
      <c r="H411" s="60"/>
      <c r="I411" s="62"/>
      <c r="J411" s="62"/>
      <c r="K411" s="62"/>
      <c r="L411" s="62"/>
      <c r="M411" s="60"/>
    </row>
    <row r="412" spans="1:13">
      <c r="A412" s="59"/>
      <c r="B412" s="60"/>
      <c r="C412" s="61"/>
      <c r="D412" s="62"/>
      <c r="E412" s="62"/>
      <c r="F412" s="62"/>
      <c r="G412" s="62"/>
      <c r="H412" s="60"/>
      <c r="I412" s="62"/>
      <c r="J412" s="62"/>
      <c r="K412" s="62"/>
      <c r="L412" s="62"/>
      <c r="M412" s="60"/>
    </row>
    <row r="413" spans="1:13">
      <c r="E413" s="6"/>
    </row>
  </sheetData>
  <mergeCells count="355">
    <mergeCell ref="A129:A132"/>
    <mergeCell ref="A404:A407"/>
    <mergeCell ref="A291:A297"/>
    <mergeCell ref="A298:A304"/>
    <mergeCell ref="A307:A315"/>
    <mergeCell ref="A316:A322"/>
    <mergeCell ref="A323:A330"/>
    <mergeCell ref="A331:A344"/>
    <mergeCell ref="A346:A350"/>
    <mergeCell ref="A351:A353"/>
    <mergeCell ref="M201:M204"/>
    <mergeCell ref="B205:H205"/>
    <mergeCell ref="H218:H219"/>
    <mergeCell ref="B216:H216"/>
    <mergeCell ref="B210:H210"/>
    <mergeCell ref="B209:H209"/>
    <mergeCell ref="B211:H211"/>
    <mergeCell ref="I173:I174"/>
    <mergeCell ref="J173:J174"/>
    <mergeCell ref="K173:K174"/>
    <mergeCell ref="I175:I177"/>
    <mergeCell ref="J175:J177"/>
    <mergeCell ref="B195:H195"/>
    <mergeCell ref="B196:H196"/>
    <mergeCell ref="B198:H198"/>
    <mergeCell ref="I218:I219"/>
    <mergeCell ref="B181:H181"/>
    <mergeCell ref="B183:H183"/>
    <mergeCell ref="B188:H188"/>
    <mergeCell ref="B189:H189"/>
    <mergeCell ref="B190:H190"/>
    <mergeCell ref="B191:H191"/>
    <mergeCell ref="B194:H194"/>
    <mergeCell ref="L218:L219"/>
    <mergeCell ref="B300:H300"/>
    <mergeCell ref="B123:H123"/>
    <mergeCell ref="B31:B33"/>
    <mergeCell ref="B34:B36"/>
    <mergeCell ref="B58:H58"/>
    <mergeCell ref="B175:B177"/>
    <mergeCell ref="B64:H64"/>
    <mergeCell ref="B65:H65"/>
    <mergeCell ref="B66:H66"/>
    <mergeCell ref="B68:B69"/>
    <mergeCell ref="B70:B72"/>
    <mergeCell ref="B97:H97"/>
    <mergeCell ref="B102:H102"/>
    <mergeCell ref="B104:H104"/>
    <mergeCell ref="B105:H105"/>
    <mergeCell ref="B91:H91"/>
    <mergeCell ref="B92:H92"/>
    <mergeCell ref="B93:B94"/>
    <mergeCell ref="B122:H122"/>
    <mergeCell ref="B110:H110"/>
    <mergeCell ref="B159:H159"/>
    <mergeCell ref="A46:H46"/>
    <mergeCell ref="B111:H111"/>
    <mergeCell ref="B103:H103"/>
    <mergeCell ref="B315:H315"/>
    <mergeCell ref="B340:H340"/>
    <mergeCell ref="B342:H342"/>
    <mergeCell ref="A354:H354"/>
    <mergeCell ref="A27:A31"/>
    <mergeCell ref="B407:H407"/>
    <mergeCell ref="A362:H362"/>
    <mergeCell ref="A345:H345"/>
    <mergeCell ref="B313:H313"/>
    <mergeCell ref="B307:H307"/>
    <mergeCell ref="B306:H306"/>
    <mergeCell ref="B349:B350"/>
    <mergeCell ref="B309:B311"/>
    <mergeCell ref="B312:H312"/>
    <mergeCell ref="B314:H314"/>
    <mergeCell ref="B347:H347"/>
    <mergeCell ref="B353:H353"/>
    <mergeCell ref="B308:H308"/>
    <mergeCell ref="A305:A306"/>
    <mergeCell ref="B332:H332"/>
    <mergeCell ref="H316:H317"/>
    <mergeCell ref="B333:H333"/>
    <mergeCell ref="B385:H385"/>
    <mergeCell ref="B386:H386"/>
    <mergeCell ref="H324:H325"/>
    <mergeCell ref="H329:H330"/>
    <mergeCell ref="B346:H346"/>
    <mergeCell ref="A379:A382"/>
    <mergeCell ref="A364:A371"/>
    <mergeCell ref="A372:A378"/>
    <mergeCell ref="B364:H364"/>
    <mergeCell ref="H368:H369"/>
    <mergeCell ref="A356:A361"/>
    <mergeCell ref="B331:H331"/>
    <mergeCell ref="J218:J219"/>
    <mergeCell ref="K218:K219"/>
    <mergeCell ref="B227:H227"/>
    <mergeCell ref="B231:H231"/>
    <mergeCell ref="B225:H225"/>
    <mergeCell ref="B398:H398"/>
    <mergeCell ref="B400:H400"/>
    <mergeCell ref="B402:H402"/>
    <mergeCell ref="B367:H367"/>
    <mergeCell ref="B377:H377"/>
    <mergeCell ref="B361:H361"/>
    <mergeCell ref="B365:H365"/>
    <mergeCell ref="B376:H376"/>
    <mergeCell ref="B375:H375"/>
    <mergeCell ref="A363:H363"/>
    <mergeCell ref="B390:H390"/>
    <mergeCell ref="B391:H391"/>
    <mergeCell ref="A385:A391"/>
    <mergeCell ref="A392:A403"/>
    <mergeCell ref="B299:H299"/>
    <mergeCell ref="A355:H355"/>
    <mergeCell ref="B356:H356"/>
    <mergeCell ref="B357:H357"/>
    <mergeCell ref="B323:H323"/>
    <mergeCell ref="A39:A44"/>
    <mergeCell ref="A47:A53"/>
    <mergeCell ref="A54:A64"/>
    <mergeCell ref="I31:I33"/>
    <mergeCell ref="J31:J33"/>
    <mergeCell ref="K34:K36"/>
    <mergeCell ref="L293:L294"/>
    <mergeCell ref="B271:H271"/>
    <mergeCell ref="B274:H274"/>
    <mergeCell ref="B291:H291"/>
    <mergeCell ref="A290:H290"/>
    <mergeCell ref="L201:L204"/>
    <mergeCell ref="A228:A238"/>
    <mergeCell ref="A239:A243"/>
    <mergeCell ref="A244:A248"/>
    <mergeCell ref="A249:A260"/>
    <mergeCell ref="A261:A266"/>
    <mergeCell ref="A277:A279"/>
    <mergeCell ref="A267:A274"/>
    <mergeCell ref="A280:A282"/>
    <mergeCell ref="A284:A288"/>
    <mergeCell ref="I201:I204"/>
    <mergeCell ref="J201:J204"/>
    <mergeCell ref="K201:K204"/>
    <mergeCell ref="M175:M177"/>
    <mergeCell ref="K175:K177"/>
    <mergeCell ref="B30:H30"/>
    <mergeCell ref="A11:H11"/>
    <mergeCell ref="A12:H12"/>
    <mergeCell ref="B13:H13"/>
    <mergeCell ref="L175:L177"/>
    <mergeCell ref="J34:J36"/>
    <mergeCell ref="I34:I36"/>
    <mergeCell ref="B107:H107"/>
    <mergeCell ref="H32:H33"/>
    <mergeCell ref="B135:H135"/>
    <mergeCell ref="B136:H136"/>
    <mergeCell ref="A157:H157"/>
    <mergeCell ref="B150:H150"/>
    <mergeCell ref="B158:H158"/>
    <mergeCell ref="M34:M36"/>
    <mergeCell ref="M173:M174"/>
    <mergeCell ref="B55:H55"/>
    <mergeCell ref="B59:H59"/>
    <mergeCell ref="B60:H60"/>
    <mergeCell ref="B62:H62"/>
    <mergeCell ref="A26:H26"/>
    <mergeCell ref="A65:A69"/>
    <mergeCell ref="M267:M268"/>
    <mergeCell ref="B260:H260"/>
    <mergeCell ref="B221:H221"/>
    <mergeCell ref="L267:L268"/>
    <mergeCell ref="B233:B235"/>
    <mergeCell ref="I233:I235"/>
    <mergeCell ref="J233:J235"/>
    <mergeCell ref="K233:K235"/>
    <mergeCell ref="L233:L235"/>
    <mergeCell ref="B236:H236"/>
    <mergeCell ref="B238:H238"/>
    <mergeCell ref="B239:B240"/>
    <mergeCell ref="K239:K240"/>
    <mergeCell ref="L239:L240"/>
    <mergeCell ref="L241:L242"/>
    <mergeCell ref="B229:H229"/>
    <mergeCell ref="B224:H224"/>
    <mergeCell ref="B228:H228"/>
    <mergeCell ref="J245:J246"/>
    <mergeCell ref="I267:I268"/>
    <mergeCell ref="J267:J268"/>
    <mergeCell ref="B222:H222"/>
    <mergeCell ref="K267:K268"/>
    <mergeCell ref="O239:O240"/>
    <mergeCell ref="B250:H250"/>
    <mergeCell ref="B251:H251"/>
    <mergeCell ref="B258:H258"/>
    <mergeCell ref="B261:H261"/>
    <mergeCell ref="B262:H262"/>
    <mergeCell ref="B264:H264"/>
    <mergeCell ref="M239:M240"/>
    <mergeCell ref="M241:M242"/>
    <mergeCell ref="B249:H249"/>
    <mergeCell ref="I241:I242"/>
    <mergeCell ref="J241:J242"/>
    <mergeCell ref="K241:K242"/>
    <mergeCell ref="I239:I240"/>
    <mergeCell ref="J239:J240"/>
    <mergeCell ref="A80:A92"/>
    <mergeCell ref="A93:A98"/>
    <mergeCell ref="A99:A106"/>
    <mergeCell ref="A107:A121"/>
    <mergeCell ref="I245:I246"/>
    <mergeCell ref="B218:B219"/>
    <mergeCell ref="B95:H95"/>
    <mergeCell ref="B96:H96"/>
    <mergeCell ref="B86:B87"/>
    <mergeCell ref="B88:H88"/>
    <mergeCell ref="B90:H90"/>
    <mergeCell ref="B178:H178"/>
    <mergeCell ref="A206:A209"/>
    <mergeCell ref="B206:H206"/>
    <mergeCell ref="B207:H207"/>
    <mergeCell ref="B119:H119"/>
    <mergeCell ref="B179:H179"/>
    <mergeCell ref="B125:H125"/>
    <mergeCell ref="B126:H126"/>
    <mergeCell ref="B129:H129"/>
    <mergeCell ref="B201:B204"/>
    <mergeCell ref="B180:H180"/>
    <mergeCell ref="A128:H128"/>
    <mergeCell ref="A210:A212"/>
    <mergeCell ref="B270:H270"/>
    <mergeCell ref="B241:B242"/>
    <mergeCell ref="B245:B246"/>
    <mergeCell ref="A283:H283"/>
    <mergeCell ref="B267:B268"/>
    <mergeCell ref="B116:H116"/>
    <mergeCell ref="B108:H108"/>
    <mergeCell ref="B130:H130"/>
    <mergeCell ref="A275:H275"/>
    <mergeCell ref="B272:H272"/>
    <mergeCell ref="A213:A215"/>
    <mergeCell ref="A216:A217"/>
    <mergeCell ref="A218:A222"/>
    <mergeCell ref="A122:A127"/>
    <mergeCell ref="A133:A140"/>
    <mergeCell ref="A141:A144"/>
    <mergeCell ref="A153:A155"/>
    <mergeCell ref="A145:A152"/>
    <mergeCell ref="A158:A160"/>
    <mergeCell ref="A161:A169"/>
    <mergeCell ref="A170:A178"/>
    <mergeCell ref="A179:A186"/>
    <mergeCell ref="A187:A199"/>
    <mergeCell ref="A200:A205"/>
    <mergeCell ref="J293:J294"/>
    <mergeCell ref="B284:H284"/>
    <mergeCell ref="B282:H282"/>
    <mergeCell ref="B278:H278"/>
    <mergeCell ref="B293:B294"/>
    <mergeCell ref="A223:H223"/>
    <mergeCell ref="A224:A227"/>
    <mergeCell ref="A410:M410"/>
    <mergeCell ref="B368:B371"/>
    <mergeCell ref="B380:B381"/>
    <mergeCell ref="A409:M409"/>
    <mergeCell ref="A408:M408"/>
    <mergeCell ref="B382:H382"/>
    <mergeCell ref="B403:H403"/>
    <mergeCell ref="B404:H404"/>
    <mergeCell ref="B392:H392"/>
    <mergeCell ref="B394:H394"/>
    <mergeCell ref="B396:H396"/>
    <mergeCell ref="B397:H397"/>
    <mergeCell ref="A383:H383"/>
    <mergeCell ref="A384:H384"/>
    <mergeCell ref="B388:H388"/>
    <mergeCell ref="M323:M327"/>
    <mergeCell ref="B285:H285"/>
    <mergeCell ref="M328:M330"/>
    <mergeCell ref="B328:H328"/>
    <mergeCell ref="M218:M219"/>
    <mergeCell ref="B237:H237"/>
    <mergeCell ref="B244:H244"/>
    <mergeCell ref="J296:J297"/>
    <mergeCell ref="M233:M235"/>
    <mergeCell ref="L296:L297"/>
    <mergeCell ref="M296:M297"/>
    <mergeCell ref="M293:M294"/>
    <mergeCell ref="I293:I294"/>
    <mergeCell ref="B298:H298"/>
    <mergeCell ref="K245:K246"/>
    <mergeCell ref="L245:L246"/>
    <mergeCell ref="M245:M246"/>
    <mergeCell ref="K296:K297"/>
    <mergeCell ref="B292:H292"/>
    <mergeCell ref="B296:B297"/>
    <mergeCell ref="B277:H277"/>
    <mergeCell ref="A276:H276"/>
    <mergeCell ref="A289:H289"/>
    <mergeCell ref="I296:I297"/>
    <mergeCell ref="K293:K294"/>
    <mergeCell ref="B288:H288"/>
    <mergeCell ref="J1:M1"/>
    <mergeCell ref="J3:M3"/>
    <mergeCell ref="J4:M4"/>
    <mergeCell ref="A156:H156"/>
    <mergeCell ref="B173:B174"/>
    <mergeCell ref="B151:H151"/>
    <mergeCell ref="B169:H169"/>
    <mergeCell ref="B141:H141"/>
    <mergeCell ref="B134:H134"/>
    <mergeCell ref="B117:H117"/>
    <mergeCell ref="B120:H120"/>
    <mergeCell ref="L34:L36"/>
    <mergeCell ref="L173:L174"/>
    <mergeCell ref="B40:H40"/>
    <mergeCell ref="B42:H42"/>
    <mergeCell ref="I49:I52"/>
    <mergeCell ref="J49:J52"/>
    <mergeCell ref="K49:K52"/>
    <mergeCell ref="L49:L52"/>
    <mergeCell ref="M49:M52"/>
    <mergeCell ref="B149:H149"/>
    <mergeCell ref="B155:H155"/>
    <mergeCell ref="B113:H113"/>
    <mergeCell ref="B38:H38"/>
    <mergeCell ref="B75:B76"/>
    <mergeCell ref="B77:H77"/>
    <mergeCell ref="B81:H81"/>
    <mergeCell ref="B82:H82"/>
    <mergeCell ref="B83:H83"/>
    <mergeCell ref="I70:I71"/>
    <mergeCell ref="J70:J71"/>
    <mergeCell ref="K70:K71"/>
    <mergeCell ref="L70:L71"/>
    <mergeCell ref="B39:H39"/>
    <mergeCell ref="K31:K33"/>
    <mergeCell ref="L31:L33"/>
    <mergeCell ref="A6:M6"/>
    <mergeCell ref="J2:M2"/>
    <mergeCell ref="B47:H47"/>
    <mergeCell ref="B48:H48"/>
    <mergeCell ref="B49:B52"/>
    <mergeCell ref="M70:M71"/>
    <mergeCell ref="A70:A79"/>
    <mergeCell ref="C7:H7"/>
    <mergeCell ref="B7:B8"/>
    <mergeCell ref="A7:A8"/>
    <mergeCell ref="B19:H19"/>
    <mergeCell ref="I7:M7"/>
    <mergeCell ref="B14:H14"/>
    <mergeCell ref="B28:H28"/>
    <mergeCell ref="B25:H25"/>
    <mergeCell ref="B27:H27"/>
    <mergeCell ref="A10:H10"/>
    <mergeCell ref="A13:A22"/>
    <mergeCell ref="A23:A25"/>
    <mergeCell ref="M31:M33"/>
    <mergeCell ref="A32:A38"/>
  </mergeCells>
  <printOptions horizontalCentered="1"/>
  <pageMargins left="0.78740157480314965" right="0.39370078740157483" top="0.78740157480314965" bottom="0.39370078740157483" header="0.39370078740157483" footer="0"/>
  <pageSetup paperSize="9" scale="66" firstPageNumber="571" orientation="landscape" cellComments="atEnd" useFirstPageNumber="1" r:id="rId1"/>
  <headerFooter scaleWithDoc="0">
    <oddHeader>&amp;C&amp;"Times New Roman,обычный"&amp;12&amp;P</oddHeader>
  </headerFooter>
  <rowBreaks count="32" manualBreakCount="32">
    <brk id="21" max="12" man="1"/>
    <brk id="30" max="12" man="1"/>
    <brk id="38" max="12" man="1"/>
    <brk id="44" max="12" man="1"/>
    <brk id="53" max="12" man="1"/>
    <brk id="64" max="12" man="1"/>
    <brk id="69" max="12" man="1"/>
    <brk id="92" max="12" man="1"/>
    <brk id="98" max="12" man="1"/>
    <brk id="106" max="12" man="1"/>
    <brk id="121" max="12" man="1"/>
    <brk id="144" max="12" man="1"/>
    <brk id="152" max="12" man="1"/>
    <brk id="160" max="12" man="1"/>
    <brk id="209" max="12" man="1"/>
    <brk id="215" max="12" man="1"/>
    <brk id="217" max="12" man="1"/>
    <brk id="222" max="12" man="1"/>
    <brk id="238" max="12" man="1"/>
    <brk id="243" max="12" man="1"/>
    <brk id="260" max="12" man="1"/>
    <brk id="282" max="12" man="1"/>
    <brk id="288" max="12" man="1"/>
    <brk id="297" max="12" man="1"/>
    <brk id="304" max="12" man="1"/>
    <brk id="315" max="12" man="1"/>
    <brk id="322" max="12" man="1"/>
    <brk id="330" max="12" man="1"/>
    <brk id="350" max="12" man="1"/>
    <brk id="361" max="12" man="1"/>
    <brk id="372" max="12" man="1"/>
    <brk id="3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A3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lam</dc:creator>
  <cp:lastModifiedBy>nma</cp:lastModifiedBy>
  <cp:lastPrinted>2020-04-14T03:35:34Z</cp:lastPrinted>
  <dcterms:created xsi:type="dcterms:W3CDTF">2016-03-04T04:31:31Z</dcterms:created>
  <dcterms:modified xsi:type="dcterms:W3CDTF">2020-04-14T03:35:45Z</dcterms:modified>
</cp:coreProperties>
</file>